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ndo.salvador\Documents\C_ESPACIO PUBLICO_BETA\AGUALEGUAS\FUT-RAP_LA ESCONDIDA, AGUALEGUAS 2017\01 CATÁLOGO\"/>
    </mc:Choice>
  </mc:AlternateContent>
  <bookViews>
    <workbookView xWindow="-15" yWindow="-15" windowWidth="10455" windowHeight="12855"/>
  </bookViews>
  <sheets>
    <sheet name="Cancha" sheetId="1" r:id="rId1"/>
  </sheets>
  <definedNames>
    <definedName name="_xlnm.Print_Titles" localSheetId="0">Cancha!$1:$14</definedName>
  </definedNames>
  <calcPr calcId="152511"/>
</workbook>
</file>

<file path=xl/calcChain.xml><?xml version="1.0" encoding="utf-8"?>
<calcChain xmlns="http://schemas.openxmlformats.org/spreadsheetml/2006/main">
  <c r="H31" i="1" l="1"/>
  <c r="H29" i="1"/>
  <c r="H122" i="1"/>
  <c r="H42" i="1"/>
  <c r="H40" i="1"/>
  <c r="H134" i="1" l="1"/>
  <c r="H126" i="1"/>
  <c r="H124" i="1"/>
  <c r="H120" i="1"/>
  <c r="H118" i="1"/>
  <c r="H116" i="1"/>
  <c r="H112" i="1"/>
  <c r="H38" i="1"/>
  <c r="E92" i="1"/>
  <c r="H92" i="1" s="1"/>
  <c r="E17" i="1"/>
  <c r="E36" i="1" s="1"/>
  <c r="E131" i="1" l="1"/>
  <c r="H131" i="1" s="1"/>
  <c r="E49" i="1"/>
  <c r="E51" i="1" s="1"/>
  <c r="E53" i="1" l="1"/>
  <c r="H53" i="1" s="1"/>
  <c r="H51" i="1"/>
  <c r="E104" i="1" l="1"/>
  <c r="H104" i="1" s="1"/>
  <c r="E106" i="1"/>
  <c r="H106" i="1" s="1"/>
  <c r="E108" i="1"/>
  <c r="H108" i="1" s="1"/>
  <c r="E110" i="1"/>
  <c r="H110" i="1" s="1"/>
  <c r="E114" i="1"/>
  <c r="H114" i="1" s="1"/>
  <c r="H27" i="1" l="1"/>
  <c r="H25" i="1"/>
  <c r="H23" i="1"/>
  <c r="H21" i="1"/>
  <c r="H17" i="1" l="1"/>
  <c r="H19" i="1"/>
  <c r="H33" i="1"/>
  <c r="H58" i="1"/>
  <c r="H60" i="1"/>
  <c r="H62" i="1"/>
  <c r="H64" i="1"/>
  <c r="H66" i="1"/>
  <c r="H70" i="1"/>
  <c r="H72" i="1"/>
  <c r="H74" i="1"/>
  <c r="H77" i="1"/>
  <c r="H79" i="1"/>
  <c r="H81" i="1"/>
  <c r="H94" i="1"/>
  <c r="H98" i="1"/>
  <c r="H101" i="1"/>
  <c r="H36" i="1" l="1"/>
  <c r="A19" i="1"/>
  <c r="A21" i="1" s="1"/>
  <c r="A23" i="1" s="1"/>
  <c r="A25" i="1" s="1"/>
  <c r="A33" i="1" s="1"/>
  <c r="A36" i="1" s="1"/>
  <c r="A38" i="1" s="1"/>
  <c r="A46" i="1" s="1"/>
  <c r="E46" i="1" l="1"/>
  <c r="H46" i="1" s="1"/>
  <c r="H49" i="1"/>
  <c r="H83" i="1"/>
  <c r="E87" i="1" l="1"/>
  <c r="H87" i="1" s="1"/>
  <c r="H138" i="1" s="1"/>
  <c r="H139" i="1" s="1"/>
  <c r="H140" i="1" s="1"/>
  <c r="A49" i="1"/>
  <c r="A58" i="1" l="1"/>
  <c r="A60" i="1" s="1"/>
  <c r="A62" i="1" s="1"/>
  <c r="A64" i="1" s="1"/>
  <c r="A66" i="1" s="1"/>
  <c r="A70" i="1" s="1"/>
  <c r="A72" i="1" s="1"/>
  <c r="A74" i="1" s="1"/>
  <c r="A79" i="1" s="1"/>
  <c r="A81" i="1" s="1"/>
  <c r="A83" i="1" s="1"/>
  <c r="A87" i="1" s="1"/>
  <c r="A94" i="1" s="1"/>
  <c r="A98" i="1" s="1"/>
  <c r="A101" i="1" s="1"/>
  <c r="A104" i="1" l="1"/>
  <c r="A106" i="1" s="1"/>
  <c r="A108" i="1" s="1"/>
  <c r="A110" i="1" s="1"/>
  <c r="A112" i="1" s="1"/>
  <c r="A114" i="1" s="1"/>
  <c r="A116" i="1" s="1"/>
  <c r="A118" i="1" s="1"/>
  <c r="A120" i="1" s="1"/>
  <c r="A124" i="1" s="1"/>
  <c r="A126" i="1" s="1"/>
  <c r="A131" i="1" s="1"/>
  <c r="A134" i="1" s="1"/>
</calcChain>
</file>

<file path=xl/sharedStrings.xml><?xml version="1.0" encoding="utf-8"?>
<sst xmlns="http://schemas.openxmlformats.org/spreadsheetml/2006/main" count="157" uniqueCount="115">
  <si>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</si>
  <si>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</si>
  <si>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</si>
  <si>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</si>
  <si>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</si>
  <si>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</si>
  <si>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</si>
  <si>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</si>
  <si>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</si>
  <si>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</si>
  <si>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</si>
  <si>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</si>
  <si>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</si>
  <si>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</si>
  <si>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 xml:space="preserve">FECHA: </t>
  </si>
  <si>
    <t>LICITACION:</t>
  </si>
  <si>
    <t>FOLIO No.</t>
  </si>
  <si>
    <t xml:space="preserve">ANEXO </t>
  </si>
  <si>
    <t>CONSECUTIVO</t>
  </si>
  <si>
    <t>No. CPTO.</t>
  </si>
  <si>
    <t>M2</t>
  </si>
  <si>
    <t>PRELIMINARES</t>
  </si>
  <si>
    <t>TRAZO Y NIVELACION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</si>
  <si>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</si>
  <si>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</si>
  <si>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DEMOLICION, DESMANTELAMIENTO Y RETIROS</t>
  </si>
  <si>
    <t>SUMINISTRO Y COLOCACIÓN DE PASTO SINTÉTICO TIPO COMFORTPLAY LS-30 A BASE DE FIBRA 100% DE POLIETILENO Y YARN SIZ 8000 DENIER FIBRATADO DE 3/8" DE ESPESOR CON UNA ALTURA DE PELO DE 45 MM, CON UN FONDO PRIMARIO DE DOBLE TEJIDO DE POLIETILENO Y FONDO SECUNDA, INCLUYE: EL SUMINISTRO DE MATERIALES, MANO DE OBRA PARA SU INSTALACIÓN, HERRAJES Y/O ELEMENTOS PARA SU FIJACIÓN, CORTES Y TODO LO NECESARIO PARA LA CORRECTA EJECUCION DE LOS TRABAJOS Y SU PUESTA EN FUNCIONAMIENTO</t>
  </si>
  <si>
    <t xml:space="preserve">ESCARIFICACION DE 15 CM DE PROFUNDIDAD DE LA CAMA DE CORTE, COMPACTADO AL 95% MINIMO DE SU PVSM AASHTO STANDARD, ESTABILIZADA CON EL 5% DE CAL DE 1RA EN SACO  (85% DE HIDRÓXIDO DE CALCIO), INCLUYE: AGUA, MAQUINARIA, HERRAMIENTA, EQUIPO Y MANO DE OBRA. </t>
  </si>
  <si>
    <t>CORTE EN MATERIAL TIPO I Y II, PARA FORMACION DE CAJA, POR MEDIOS MANUALES, VOLUMEN MEDIDO EN SECCION, INCLUYE:  HERRAMIENTA, EQUIPO, MANO DE OBRA Y ACAMELLONAMIENTO PARA SU POSTERIOR RETIRO.</t>
  </si>
  <si>
    <t>M3</t>
  </si>
  <si>
    <t>MOVIMIENTO DE TIERRAS</t>
  </si>
  <si>
    <t>EXCAVACIONES Y PERFORACIONES</t>
  </si>
  <si>
    <t>ESCARIFICACIÓN Y COMPACTACIÓN</t>
  </si>
  <si>
    <t>JARDINERÍA Y ARBORIZACIONES</t>
  </si>
  <si>
    <t>PASTO</t>
  </si>
  <si>
    <t>SUBESTRUCTURA</t>
  </si>
  <si>
    <t>CIMENTACIÓN</t>
  </si>
  <si>
    <t>20140007</t>
  </si>
  <si>
    <t>CIMBRA Y DESCIMBRA COMÚN PARA DALAS DE DESPLANTE, MEDIDA A LINEAS DE PROYECTO, UTILIZANDO MADERA, LOS TROQUELES Y DEMAS REFUERZOS SERÁN DISEÑADOS  POR EL CONTRATISTA, ASI COMO MOLDURAS Y CHAFLANES RESPETANDO LA GEOMETRIA DE LAS MISMAS, INCLUYE: TRAZO, FABRICACIÓN, CORTE, HABILITACION,  DESPERDICIOS, COLOCACION, MATERIALES, MANO DE OBRA, EQUIPO Y OBRA FALSA</t>
  </si>
  <si>
    <t>20140008</t>
  </si>
  <si>
    <t>ACERO DE REFUERZO EN  DALAS DEDESPLANTE  A BASE DE VARILLAS CORRUGADAS  DE Fy=4,200 KG/CM2, AMARRADO EN EL LUGAR CON ALAMBRE RECOCIDO, INCLUYE: MATERIALES, CORTES, DESPERDICIOS, TRASLAPES (VER DETALLES DEL REFUERZO EN PLANOS), HABILITADO, COLOCACIÓN, ACARREOS, GANCHOS, SILLETAS, HERRAMIENTA, EQUIPO Y MANO DE OBRA</t>
  </si>
  <si>
    <t>KG</t>
  </si>
  <si>
    <t>20140009</t>
  </si>
  <si>
    <t>CONCRETO PREMEZCLADO EN PLANTA DOSIFICADORA PARA DALAS DE DESPLANTE  DE FC=250 KG/CM2, TMA 3/4", REVENIMIENTO DE 16-18 CM, COLADO SEGÚN LAS NORMAS DEL ACI, CURADO CON MEMBRANA.INCLUYE: SUMINISTRO, COLOCACIÓN, VIBRADO, BOMBEO, DESPERDICIOS, MANO DE OBRA, HERRAMIENTAS Y EQUIPO.</t>
  </si>
  <si>
    <t>MUROS, DALAS Y CASTILLOS</t>
  </si>
  <si>
    <t>ML</t>
  </si>
  <si>
    <t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</si>
  <si>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CASTILLO DE CONCRETO DE 15 X 15 CM,  FABRICADO CON CONCRETO PREMEZCLADO EN PLANTA DOSIFICADORA DE F'C=250 KG/CM2, ARMADO CON 4 VRS. #4 Y ESTRIBOS DE #2 @20CM. INCLUYE: MATERIALES, CIMBRA, DESCIMBRA, CURADO DE CONCRETO, ACERO DE REFUERZO, CORTES, ALAMBRE RECOCIDO,  HERRAMIENTA, EQUIPO, ELEVACIONES, ACARREOS, ANDAMIAJES Y MANO DE OBRA</t>
  </si>
  <si>
    <t>SUMINISTRO Y CONSTRUCCION DE CERRAMIENTO DE CONCRETO DE 15 X 20 CM,  FABRICADO CON CONCRETO PREMEZCLADO EN PLANTA DOSIFICADORA DE FC=250 KG/CM2, ARMADO CON 4 VRS. 1/2" Y ESTRIBOS DE ALAMBRON @20CM. INCLUYE: MATERIALES, CIMBRA, DESCIMBRA, CURADO DE CONCRETO, ACERO DE REFUERZO, CORTES, ALAMBRE RECOCIDO,  HERRAMIENTA, EQUIPO, ELEVACIONES, ACARREOS, ANDAMIAJES Y MANO DE OBRA</t>
  </si>
  <si>
    <t>ACABADOS</t>
  </si>
  <si>
    <t>MUROS</t>
  </si>
  <si>
    <t>COLOCACIÓN DE PINTURA ACRILICA EN MUROS TIPO VINIMEX TOTAL MARCA COMEX O SIMILAR EN CALIDAD Y PRECIO DOS MANOS COLOR SEGUN MUESTRA. INCLUYE: SUMINISTROS, PROTECCIÓN DE  AREAS ADYACENTES, SELLADOR 5 X 1 MARCA COMEX O SIMILAR, ANDAMIOS, DESPERDICIOS, HERRAMIENTA, EQUIPO, MATERIAL DE CONSUMO, MANO DE OBRA Y TODO LO NECESARIO PARA SU CORRECTA EJECUCIÓN.</t>
  </si>
  <si>
    <t xml:space="preserve">PROYECTO  :   CONSTRUCCIÓN DE CANCHA DE FÚTBOL RÁPIDO </t>
  </si>
  <si>
    <t>OBRA          :    CONSTRUCCIÓN DE CANCHA DE FÚTBOL RÁPIDO</t>
  </si>
  <si>
    <t>UBICACION :    LA ESCONDIDA</t>
  </si>
  <si>
    <t>MUNICIPIO  :   AGUALEGUAS</t>
  </si>
  <si>
    <t>EQUIPAMIENTO URBANO</t>
  </si>
  <si>
    <t>MALLA PERIMETRAL</t>
  </si>
  <si>
    <t>SUMINISTRO E INSTALACIÓN DE MALLA CICLÓNICA CAL 10.50 SOPORTADA EN ESTRUCTURA A BASE DE TUBO DE 2" Y 1 1/2" A CADA 3 MTS, ACABADO EN PINTURA, ALTURA EGÚN PLANOS.  INCLUYE PINTURA DE ESMALTE (TONOS INDICADOS EN LA SUPERVISIÓN), MATERIALES, EQUIPO, HERRAMIENTA, ANDAMIOS, SOLDADURA, FIJACIONES, MANO DE OBRA Y TODO LO NECESARIO PARA SU CORRECTA EJECUCIÓN.  NOTA: TODAS LAS UNIONESDE ESTRUCTURA METALIZADA LLEVARÁN SOLDADURA PERIMETRAL.</t>
  </si>
  <si>
    <t>INFRAESTRUCTURA Y SERVICIOS URBANOS</t>
  </si>
  <si>
    <t>ALUMBRADO</t>
  </si>
  <si>
    <t>18180048</t>
  </si>
  <si>
    <t>SUMINISTRO E INSTALACIÓN DE POLIDUCTO  COLOR NARANJA DE 50 MM. DE DIAM. (2") ENTERRADO A 65 CMS. Y RECUBIERTO 5 CMS. DE CONCRETO (F'C=100 KG/CM2).INCLUYE: SUMINISTRO DE MATERIALES,GUÍA DE ALAMBRE GALVANIZADO,  CORTES, DESPERDICIOS HERRAMIENTA Y MANO DE OBRA</t>
  </si>
  <si>
    <t>18180049</t>
  </si>
  <si>
    <t>SUMINISTRO E INSTALACION DE CABLE MULTIPLE (2+1) EN CAL 6 DE ALUMINIO DE LA MARCA CONDUMEX O SIMILAR INCLUYE: MATERIALES, INSTALACION, PUNTAS, PRUEBAS, HERRAMIENTA, EQUPIO Y MANO DE OBRA.</t>
  </si>
  <si>
    <t>18180050</t>
  </si>
  <si>
    <t>18180051</t>
  </si>
  <si>
    <t>REGISTRO DE .90 X .90 X .90 MTS. DE MUROS DE TABIQUE ROJO COCIDO ASENTADO CON MEZCA CEMENTO ARENA 1.5 CON ACABADO PULIDO EN EL INTERIOR CON TAPA DE 8 CMS. DE ESPESOR DE CONCRETO DE FC=150 KG/CM2 CON MARCO Y CONTRAMARCO DE ANGULO 3"X3" . INCLUYE: MATERIALES HERRAMIENTA Y MANO DE OBRA.</t>
  </si>
  <si>
    <t>SUMINISTRO Y COLOCACION  DE CONJUNTO DE ILUMINACIÓN CONFORMADO POR UNA LUMINARIA TIPO PROYECTOR RAYO LAZER DE 1000 W DE ADITIVO METALICO 220V. MODELO RAYO-1000 O SIMILAR Y POSTE SEGÚN PROVEEDOR. INCLUYE: ACARREO, EQUIPO, HERRAMIENTA, MONTAJE, INSTALACIÓN Y MANO DE OBRA.</t>
  </si>
  <si>
    <t>SUMINISTRO Y COLOCACION DE REGISTRO ELECTRICO CON TAPA PARA ALUMBRADO PUBLICO, FIBRA DE VIDRIO Y CONCRETO POLIMERICO, MARCA ANTARES O SIMILAR, DE 10" DE DIAMETRO Y 40 CM. DE PROFUNDIDAD. INCLUYE: EXCAVACIONES, FIJACION O ENCOFRADO CON CONCRETO POBRE, MATERIALES, EQUIPOS, HERRAMIENTAS Y MANO DE OBRA.</t>
  </si>
  <si>
    <t>12140014</t>
  </si>
  <si>
    <t>SUMINISTRO Y COLOCACION DE PORTERIA DE TUBO DE ACERO REDONDO DE 3" Ø CED.40 DE 4.00 MTS X 2.07MTS; 2 POSTES DE 2.07 MTS ALTURA LIBRE ANCLADOS EN BASE DE CONCRETO F'C= 250KG/CM2 DE 60 X 60 X 80 CMS, INCLUYE: ACCESORIOS PARA ENSAMBLES, SOPORTE PARA RED EN ESQUINAS A BASE DE TUBO DE 1" Ø SOLDADURA, EXCAVACIÓN, RED A BASE DE HILO DE NYLON, HERRAMIENTA, MANO DE OBRA, EQUIPO Y TODO LO NECESARIO PARA SU CORRECTA EJECUCION.</t>
  </si>
  <si>
    <t>RETIRO DE CANASTA DE BÁSQUETBOL A  BASE DE TUBO METALICO 4" DE DIAMETRO, INCLUYE: DEMOLICION DE BASE DE CONCRETO,  MANIOBRAS, CARGA, DESCARGA FUERA DE LA OBRA, HERRAMIENTA, EQUIPO Y MANO OBRA.</t>
  </si>
  <si>
    <t>MURO DE BLOCK DE CONCRETO DE 15X20X40 CM. CON VARILLA #4 @ 60CM AHOGADA EN CONCRETO,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</si>
  <si>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LIMPIEZA Y DESHIERBE DEL AREA POR MEDIOS MANUALES O MECANICOS, INCLUYE: MAQUINARIA, EQUIPO, CARGA, DESCARGA Y ACARREOS HASTA LUGAR INDICADO POR LA SUPERVISIÓN HERRAMIENTA Y MANO DE OBRA.</t>
  </si>
  <si>
    <t>DEMOLICION DE ELEMENTO DE CONCRETO UTILIZADO ACTUALMENTE COMO BANCA DE 1.20 X 0.50, INC. CORTE CON DISCO Y COMPRESOR, CARGA Y RETIRO DEL MATERIAL FUERA DE LA OBRA A TIRO LIBRE, VOLUMEN MEDIDO EN SECCION, HERRAMIENTA EQUIPO Y MANO DE OBRA.</t>
  </si>
  <si>
    <t>DEMOLICION DE ELEMENTO DE CONCRETO UTILIZADO ACTUALMENTE COMO MESA DE 1.20 X 0.80, INC. CORTE CON DISCO Y COMPRESOR, CARGA Y RETIRO DEL MATERIAL FUERA DE LA OBRA A TIRO LIBRE, VOLUMEN MEDIDO EN SECCION, HERRAMIENTA EQUIPO Y MANO DE OBRA.</t>
  </si>
  <si>
    <t>DEMOLICION DE MURO DE BLOCK DE    15 CM. DE ESPESOR. INCLUYE: CARGA Y RETIRO DE ESCOMBRO FUERA DE LA OBRA A TIRO LIBRE, RESANES, MANIOBRAS, LIMPIEZA, HERRAMIENTA, EQUIPO, MANO DE OBRA Y TODO LO NECESARIO PARA SU CORRECTA EJECUCION.</t>
  </si>
  <si>
    <t>RETIRO DE ÁRBOLES EN EL PREDIO, INCLUYE: EXCAVACION, GRUA Y MANIOBRAS, CARGA, TRASLADO A VIVERO AUTORIZADO POR LA DEPENDENCIA, DESCARGA, HERRAMIENTA, EQUIPO Y MANO DE OBRA.</t>
  </si>
  <si>
    <t>DEMOLICIÓN DE ASADOR DE MURO DE BLOCK DE 15CM. DE ESPESOR, INCLUYE: DEMOLICIÓN DE BASE DE CONCRETO,  MANIOBRAS, CARGA, DESCARGA FUERA DE LA OBRA, HERRAMIENTA, EQUIPO Y MANO OBRA.</t>
  </si>
  <si>
    <t>PORTERIAS</t>
  </si>
  <si>
    <t>LIMPIEZA FINAL DE LA OBRA</t>
  </si>
  <si>
    <t>LIMPIEZA FINAL DE LA OBRA Y DURANTE EL PERIODO DE EJECUCION DE LA MISMA. INCLUYE: RETIRO DE MATERIALES, SOBRANTES, DESPERDICIOS, ACARREOS, MATERIALES Y MANO DE OBRA.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</si>
  <si>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</si>
  <si>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</si>
  <si>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</si>
  <si>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</si>
  <si>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VARIOS</t>
  </si>
  <si>
    <t>BAÑOS</t>
  </si>
  <si>
    <t>24180011</t>
  </si>
  <si>
    <t>MURO DE BLOCK DE CONCRETO DE 15X20X40 CM.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</si>
  <si>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</si>
  <si>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22260007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</si>
  <si>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</si>
  <si>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SUMINISTRO Y CONSTRUCCIÓN DE PLANTILLA DE CONCRETO DE F'C=100KG/CM2 AGREGANDO MAXIMO 38 MM HECHO EN OBRA DE 5CMS. DE ESPESOR PARA DESPLANTE DE ESTRUCTURAS, INCLUYE: MATERIALES, LIMPIEZA, MANO DE OBRA Y HERRAMIENTA.</t>
  </si>
  <si>
    <t>20140013</t>
  </si>
  <si>
    <t>ZAPATA DE 1.00 X 1.00 X 0.30 M DE CONCRETO PREMEZCLADO F´C= 250KG/CM2 REFORZADA CON PARRILLA DE VR 1/2" @ 20 CMS EN  AMBOS SENTIDOS. INCLUYE: SUMINISTRO E INSTALACION, MATERIALES, CIMBRA Y DESCIMBRA, CORTES, TRASLAPES, HABILITADO DEL ACERO, SILLETAS, AMARRES, COLADO, VIBRADO, CURADO, HERRAMIENTA, EQUIPO, MANO DE OBRA Y TODO LO NECESARIO PARA SU CORRECTA EJECUCION</t>
  </si>
  <si>
    <t>24180050</t>
  </si>
  <si>
    <t>DALA DE DESPLANTE  DE 20 X 20 CM. DE SECCIÓN, ARMADA CON 4 VARILLAS DEL NO. 4 A.R. Y ESTRIBOS DEL NO. 2 A CADA 20 CM. CON CONCRETO FC=250 KG/CM2. CON CIMBRA COMÚN, INCLUYE: MATERIALES, EQUIPO, HERRAMIENTA, MANO DE OBRA Y TODO LO NECESARIO PARA SU CORRECTA EJECUCIÓN.</t>
  </si>
  <si>
    <t>14160002</t>
  </si>
  <si>
    <t>EXCAVACIONES EN MATERIAL TIPO I Y II  PARA CIMENTACIONES POR MEDIOS MECÁNICOS, VOLUMEN MEDIDO EN SECCION, INCLUYE: AFINE, TALUDES DE LA EXCAVACIÓN, MAQUINARIA, HERRAMIENTA, EQUIPO, MANO DE OBRA Y ACAMELLONAMIENTO PARA SU POSTERIOR RETIRO O REUTILIZACIÓN.</t>
  </si>
  <si>
    <t>24140001</t>
  </si>
  <si>
    <t>FIRME DE 12CM DE ESPESOR, CONCRETO PREMEZCLADO EN PLANTA DOSIFICADORA DE FC=250 K/CM2, TAMAÑO  MÁXIMO DE AGREGADO DE 19 MM, REFORZADO CON MALLA ELECTROSOLDADA 6X6- 4/4, ACABADO DEFINIDO POR LA DIRECCION DE OBRA. INCLUYE: AFINE DE MATERIAL DESCUBIERTO Y COMPACTADO AL 95% DE SU P.V.S.M., SUMINISTRO DE MATERIALES, TRANSPORTE, BOMBEO, COLOCACIÓN, VIBRADO, CURADO, AGUA, CORTES, DESPERDICIOS, TRASLAPES, ALAMBRE, SILLETAS, HERRAMIENTA, PRUEBAS DE LABORATORIO, JUNTAS, EQUIPO Y MANO DE OBRA.</t>
  </si>
  <si>
    <t>SUMINISTRO Y COLOCACION DE LAVABO DE PEDESTAL, 4",  MCA. CATO MOD.  JAZMÍN   O EQUIVALENTE, EN COLOR BLANCO. INCLUYE: LLAVE INDIVIDUAL CON MANERAL , TRAMPA P, COFLEX, VÁLVULA ESFERA ROSCADA DE 25MM (1") Ø, 125 LB/PULG², MATERIALES, MANO DE OBRA, HERRAMIENTA, ACARREO, FLETE A OBRA DEL MATERIAL, FIJACION, PRUEBAS, AJUSTE Y RETIRO DE SOBRANTES FUERA DE OBRA, Y TODO LO NECESARIO PARA SU CORRECTA EJECUCION.</t>
  </si>
  <si>
    <t>RETIRO DE PUERTAS Y MARCOS METÁLICOS CON RECUPERACIÓN, INCLUYE: MATERIAL HERRAMIENTA MANO DE OBRA Y TODO LO NECESARIO PARA SU CORRECTA EJECUCIÓN.</t>
  </si>
  <si>
    <t>SUMINISTRO Y COLOCACION DE PUERTAS RECUPERADAS EN OBDA, INCLUYE: HERRAMIENTA MATERIAL Y MANO DE OBRA.</t>
  </si>
  <si>
    <t>CONEXIÓN A FOSA SÉPTICA EXISTENTE, INCLUYE DESAZOLVE PRUEBAS, MATERIAL HERRAMIENTA, MANO DE OBRA Y TODO LO NECESARIO PARA SU CORRECTA EJECUCIÓN.</t>
  </si>
  <si>
    <t>BASE DE 10 CMS. DE ESPESOR COMPACTO AL 95% DE SU P.V.S.M. PORTER CON MATERIAL DE CALIZA TRITURADA DE CANTERA O SIMILAR, CALIDAD BASE, SEGUN PRUEBAS DE LABORATORIO Y UN CBR MINIMO DE 80% SEGUN ART. 59, 60, 61,62 Y 63 DE LA LCRPENL. INCLUYE: SUMINISTRO DE MATERIALES, AGUA, MAQUINARIA, EQUIPO Y MANO DE OBRA DE ACUERDO A LA LEY PARA LA CONSTRUCCION Y REHABILITACION DE PAVIMENTOS DEL ESTADO DE NUEVO LEON, PUBLICADO EN PERIODICO OFICIAL DE 11 SEPTIEMBRE 2009, DECRETO #425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</si>
  <si>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PUBLICADO EN PERIODICO OFICIAL DE 11 SEPTIEMBRE 2009, DECRETO # 425, INCLUYE: BARRIDO MECANICO PREVIO, MATERIALES, MAQUINARIA, EQUIPO, DESPERDICIOS, HERRAMIENTA Y MANO DE OBRA.</t>
  </si>
  <si>
    <t>SUMINISTRO Y COLOCACIÓN DE MALLA ANTIHIERBAS DE POLIPROPILENO NO TEJIDO, DE 150 MM/S DE PERMEABILIDAD AL AGUA, EXPRESADA COMO ÍNDICE DE VELOCIDAD, SEGÚN ISO 11058, Y 90 G/M² DE MASA SUPERFICIAL,  INCLUYE: HERRAMIENTA, MANO DE OBRA   Y TODO LO NECESARIO PARA SU CORRECTA  EJECUCIÓN.</t>
  </si>
  <si>
    <t>RETIRO DE INODORO (W.C) EXISTENTE EN BAÑOS SIN RECUPERACION, INCLUYE: CARGA Y RETIRO AL LUGAR INDICADO POR EL SUPERVISOR , MANIOBRAS, LIMPIEZA, HERRAMIENTA, EQUIPO, MANO DE OBRA Y TODO LO NECESARIO PARA SU CORRECTA EJECUCION.</t>
  </si>
  <si>
    <t>SUMINISTRO Y COLOCACIÓN DE INODORO (W.C) DE CERÁMICA COLOR BLANCO MARCA KOLER O EQUIVALENTE, TIPO ECOLÓGICO 6 LITROS DE GASTO POR FLUSH  INCLUYE: TAPA PARA ASIENTO, TANQUE, CUELLO DE CERA, PIJAS, COLOCACIÓN DE MUEBLE, PRUEBAS, VÁLVULA FLOTADOR, TRAMPA, MANGUERA FLEXIBLE DE ALIMENTACIÓN, VÁLVULA DE PASO,  TEFLÓN, HERRAJES NECESARIOS, HERRAMIENTA, MATERIAL, MANO DE OBRA Y TODO LO NECESARIO PARA SU CORRECTA EJECUCIÓN</t>
  </si>
  <si>
    <t>RETIRO DE LAVABO EXISTENTE EN BAÑOS SIN RECUPERACION, INCLUYE: CARGA Y RETIRO AL LUGAR INDICADO POR EL SUPERVISOR , MANIOBRAS, LIMPIEZA, HERRAMIENTA, EQUIPO, MANO DE OBRA Y TODO LO NECESARIO PARA SU CORRECTA EJECUCION.</t>
  </si>
  <si>
    <t>DEMOLICIÓN DE FIRME  (BAÑO) DE CONCRETO SIMPLE DE HASTA 10 CM DE ESPESOR, POR MEDIOS MECANICOS O MANUALES, VOLUMEN MEDIDO EN SECCION  INCLUYE:  MANO DE OBRA, MAQUINARIA, HERRAMIENTA, EQUIPO, EQUIPO DE CORTE, TRASPALEO Y ACAMELLONAMIENTO DE MATERIAL PARA SU RET</t>
  </si>
  <si>
    <t>DEMOLICIÓN DE LOSA (BAÑO) DE CONCRETO ARMADO  DE HASTA 15 CM DE ESPESOR, POR MEDIOS MECANICOS O MANUALES, VOLUMEN MEDIDO EN SECCION  INCLUYE:  MANO DE OBRA, MAQUINARIA, HERRAMIENTA, EQUIPO, EQUIPO DE CORTE, TRASPALEO Y ACAMELLONAMIENTO DE MATERIAL PARA SU 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</si>
</sst>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81198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3" fillId="0" borderId="0">
      <alignment horizontal="justify" vertical="top" wrapText="1"/>
    </xf>
  </cellStyleXfs>
  <cellXfs count="134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6" fillId="0" borderId="0" xfId="0" applyFont="1"/>
    <xf numFmtId="0" fontId="3" fillId="0" borderId="5" xfId="0" applyFont="1" applyBorder="1" applyAlignment="1" applyProtection="1">
      <alignment horizontal="left" vertical="top" wrapText="1"/>
      <protection locked="0"/>
    </xf>
    <xf numFmtId="0" fontId="24" fillId="0" borderId="0" xfId="0" applyFont="1" applyBorder="1" applyAlignment="1" applyProtection="1">
      <alignment vertical="top"/>
    </xf>
    <xf numFmtId="0" fontId="28" fillId="4" borderId="0" xfId="0" applyFont="1" applyFill="1" applyBorder="1" applyAlignment="1">
      <alignment vertical="top"/>
    </xf>
    <xf numFmtId="0" fontId="31" fillId="0" borderId="0" xfId="0" applyFont="1" applyFill="1" applyBorder="1" applyAlignment="1" applyProtection="1">
      <alignment horizontal="center" vertical="top" wrapText="1"/>
    </xf>
    <xf numFmtId="0" fontId="9" fillId="0" borderId="0" xfId="0" applyFont="1" applyAlignment="1">
      <alignment horizontal="justify" vertical="top" wrapText="1"/>
    </xf>
    <xf numFmtId="44" fontId="6" fillId="0" borderId="7" xfId="1" applyFont="1" applyBorder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0" fontId="28" fillId="5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44" fontId="6" fillId="0" borderId="0" xfId="1" applyFont="1" applyFill="1" applyBorder="1" applyAlignment="1" applyProtection="1">
      <alignment horizontal="center" vertical="top" wrapText="1"/>
      <protection locked="0"/>
    </xf>
    <xf numFmtId="0" fontId="31" fillId="0" borderId="0" xfId="0" applyFont="1" applyBorder="1" applyAlignment="1">
      <alignment horizontal="center"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top" wrapText="1"/>
    </xf>
    <xf numFmtId="0" fontId="6" fillId="0" borderId="0" xfId="34142" applyFont="1" applyFill="1" applyBorder="1">
      <alignment horizontal="justify" vertical="top" wrapText="1"/>
    </xf>
    <xf numFmtId="0" fontId="6" fillId="0" borderId="0" xfId="34142" applyFont="1" applyBorder="1">
      <alignment horizontal="justify" vertical="top" wrapText="1"/>
    </xf>
    <xf numFmtId="0" fontId="31" fillId="0" borderId="0" xfId="0" applyFont="1" applyBorder="1" applyAlignment="1">
      <alignment horizontal="left" vertical="top" wrapText="1"/>
    </xf>
    <xf numFmtId="0" fontId="31" fillId="0" borderId="0" xfId="0" applyFont="1" applyFill="1" applyBorder="1" applyAlignment="1">
      <alignment horizontal="center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32" fillId="0" borderId="0" xfId="0" applyFont="1" applyFill="1" applyBorder="1" applyAlignment="1" applyProtection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29" fillId="4" borderId="0" xfId="0" applyFont="1" applyFill="1" applyBorder="1" applyAlignment="1">
      <alignment vertical="top" wrapText="1"/>
    </xf>
    <xf numFmtId="0" fontId="30" fillId="4" borderId="0" xfId="0" applyFont="1" applyFill="1" applyBorder="1" applyAlignment="1">
      <alignment vertical="top" wrapText="1"/>
    </xf>
    <xf numFmtId="0" fontId="27" fillId="4" borderId="0" xfId="0" applyFont="1" applyFill="1" applyBorder="1" applyAlignment="1">
      <alignment horizontal="center" vertical="top" wrapText="1"/>
    </xf>
    <xf numFmtId="4" fontId="27" fillId="4" borderId="0" xfId="0" applyNumberFormat="1" applyFont="1" applyFill="1" applyBorder="1" applyAlignment="1">
      <alignment horizontal="right" vertical="top" wrapText="1"/>
    </xf>
    <xf numFmtId="44" fontId="27" fillId="4" borderId="0" xfId="1" applyFont="1" applyFill="1" applyBorder="1" applyAlignment="1" applyProtection="1">
      <alignment horizontal="right" vertical="top" wrapText="1"/>
      <protection locked="0"/>
    </xf>
    <xf numFmtId="4" fontId="27" fillId="4" borderId="0" xfId="0" applyNumberFormat="1" applyFont="1" applyFill="1" applyBorder="1" applyAlignment="1" applyProtection="1">
      <alignment vertical="top" wrapText="1"/>
      <protection locked="0"/>
    </xf>
    <xf numFmtId="44" fontId="27" fillId="4" borderId="0" xfId="1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/>
    </xf>
    <xf numFmtId="44" fontId="6" fillId="3" borderId="0" xfId="1" applyFont="1" applyFill="1" applyBorder="1" applyAlignment="1" applyProtection="1">
      <alignment horizontal="right" vertical="top"/>
      <protection locked="0"/>
    </xf>
    <xf numFmtId="0" fontId="6" fillId="3" borderId="0" xfId="0" applyFont="1" applyFill="1" applyBorder="1" applyAlignment="1">
      <alignment horizontal="center" vertical="top" wrapText="1"/>
    </xf>
    <xf numFmtId="4" fontId="6" fillId="3" borderId="0" xfId="0" applyNumberFormat="1" applyFont="1" applyFill="1" applyBorder="1" applyAlignment="1">
      <alignment horizontal="right" vertical="top" wrapText="1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4" fontId="6" fillId="3" borderId="0" xfId="0" applyNumberFormat="1" applyFont="1" applyFill="1" applyBorder="1" applyAlignment="1" applyProtection="1">
      <alignment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23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 applyProtection="1">
      <alignment vertical="top" wrapText="1"/>
    </xf>
    <xf numFmtId="4" fontId="6" fillId="0" borderId="0" xfId="0" applyNumberFormat="1" applyFont="1" applyBorder="1" applyAlignment="1" applyProtection="1">
      <alignment horizontal="right" vertical="top" wrapText="1"/>
    </xf>
    <xf numFmtId="0" fontId="24" fillId="3" borderId="0" xfId="0" applyFont="1" applyFill="1" applyBorder="1" applyAlignment="1" applyProtection="1">
      <alignment vertical="top"/>
    </xf>
    <xf numFmtId="44" fontId="6" fillId="3" borderId="0" xfId="1" applyFont="1" applyFill="1" applyBorder="1" applyAlignment="1" applyProtection="1">
      <alignment horizontal="right" vertical="top"/>
    </xf>
    <xf numFmtId="0" fontId="6" fillId="3" borderId="0" xfId="0" applyFont="1" applyFill="1" applyBorder="1" applyAlignment="1" applyProtection="1">
      <alignment horizontal="center" vertical="top" wrapText="1"/>
    </xf>
    <xf numFmtId="4" fontId="6" fillId="3" borderId="0" xfId="0" applyNumberFormat="1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>
      <alignment vertical="top" wrapText="1"/>
    </xf>
    <xf numFmtId="0" fontId="6" fillId="0" borderId="0" xfId="0" applyFont="1" applyBorder="1" applyAlignment="1" applyProtection="1">
      <alignment horizontal="justify" vertical="top"/>
    </xf>
    <xf numFmtId="4" fontId="6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 applyProtection="1">
      <alignment horizontal="justify" vertical="top" wrapText="1"/>
      <protection locked="0"/>
    </xf>
    <xf numFmtId="0" fontId="6" fillId="0" borderId="0" xfId="0" applyFont="1" applyFill="1" applyBorder="1" applyAlignment="1">
      <alignment horizontal="center" vertical="top"/>
    </xf>
    <xf numFmtId="44" fontId="6" fillId="0" borderId="0" xfId="1" applyFont="1" applyFill="1" applyBorder="1" applyAlignment="1" applyProtection="1">
      <alignment horizontal="right" vertical="top" wrapText="1"/>
      <protection locked="0"/>
    </xf>
    <xf numFmtId="4" fontId="6" fillId="0" borderId="0" xfId="0" applyNumberFormat="1" applyFont="1" applyFill="1" applyBorder="1" applyAlignment="1" applyProtection="1">
      <alignment vertical="top" wrapText="1"/>
      <protection locked="0"/>
    </xf>
    <xf numFmtId="0" fontId="9" fillId="3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horizontal="justify" vertical="top" wrapText="1"/>
    </xf>
    <xf numFmtId="0" fontId="6" fillId="5" borderId="0" xfId="0" applyFont="1" applyFill="1" applyBorder="1" applyAlignment="1">
      <alignment vertical="top" wrapText="1"/>
    </xf>
    <xf numFmtId="0" fontId="6" fillId="5" borderId="0" xfId="0" applyFont="1" applyFill="1" applyBorder="1" applyAlignment="1">
      <alignment horizontal="center" vertical="center" wrapText="1"/>
    </xf>
    <xf numFmtId="4" fontId="6" fillId="5" borderId="0" xfId="0" applyNumberFormat="1" applyFont="1" applyFill="1" applyBorder="1" applyAlignment="1">
      <alignment horizontal="center" vertical="center" wrapText="1"/>
    </xf>
    <xf numFmtId="44" fontId="6" fillId="5" borderId="0" xfId="1" applyFont="1" applyFill="1" applyBorder="1" applyAlignment="1" applyProtection="1">
      <alignment horizontal="right" vertical="top" wrapText="1"/>
      <protection locked="0"/>
    </xf>
    <xf numFmtId="4" fontId="6" fillId="5" borderId="0" xfId="0" applyNumberFormat="1" applyFont="1" applyFill="1" applyBorder="1" applyAlignment="1" applyProtection="1">
      <alignment vertical="top" wrapText="1"/>
      <protection locked="0"/>
    </xf>
    <xf numFmtId="44" fontId="6" fillId="5" borderId="0" xfId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3" borderId="0" xfId="8493" applyFont="1" applyFill="1" applyBorder="1" applyAlignment="1" applyProtection="1">
      <alignment horizontal="right" vertical="top"/>
      <protection locked="0"/>
    </xf>
    <xf numFmtId="4" fontId="6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4143">
    <cellStyle name="0,0_x000d__x000a_NA_x000d__x000a_" xfId="7"/>
    <cellStyle name="CELDA BASE" xfId="34142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91515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showWhiteSpace="0" zoomScale="85" zoomScaleNormal="85" zoomScaleSheetLayoutView="136" workbookViewId="0">
      <pane ySplit="13" topLeftCell="A14" activePane="bottomLeft" state="frozen"/>
      <selection pane="bottomLeft" activeCell="G101" sqref="G101"/>
    </sheetView>
  </sheetViews>
  <sheetFormatPr baseColWidth="10" defaultColWidth="11.42578125" defaultRowHeight="12.75" x14ac:dyDescent="0.25"/>
  <cols>
    <col min="1" max="1" width="8.140625" style="29" customWidth="1"/>
    <col min="2" max="2" width="10.7109375" style="32" customWidth="1"/>
    <col min="3" max="3" width="45.7109375" style="29" customWidth="1"/>
    <col min="4" max="4" width="6.140625" style="2" customWidth="1"/>
    <col min="5" max="5" width="10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12" width="11.42578125" style="29"/>
    <col min="13" max="13" width="68" style="29" customWidth="1"/>
    <col min="14" max="16384" width="11.42578125" style="29"/>
  </cols>
  <sheetData>
    <row r="1" spans="1:8" s="5" customFormat="1" ht="15" x14ac:dyDescent="0.25">
      <c r="A1" s="4"/>
      <c r="B1" s="4"/>
      <c r="C1" s="4"/>
      <c r="D1" s="4"/>
      <c r="E1" s="7"/>
      <c r="F1" s="14"/>
      <c r="G1" s="4"/>
      <c r="H1" s="37" t="s">
        <v>16</v>
      </c>
    </row>
    <row r="2" spans="1:8" s="5" customFormat="1" ht="15" x14ac:dyDescent="0.25">
      <c r="A2" s="6"/>
      <c r="B2" s="6"/>
      <c r="C2" s="6"/>
      <c r="D2" s="6"/>
      <c r="E2" s="7"/>
      <c r="F2" s="15"/>
      <c r="G2" s="8"/>
      <c r="H2" s="14"/>
    </row>
    <row r="3" spans="1:8" s="5" customFormat="1" ht="18.75" x14ac:dyDescent="0.25">
      <c r="A3" s="4"/>
      <c r="B3" s="4"/>
      <c r="C3" s="64" t="s">
        <v>6</v>
      </c>
      <c r="D3" s="64"/>
      <c r="E3" s="64"/>
      <c r="F3" s="64"/>
      <c r="G3" s="64"/>
      <c r="H3" s="64"/>
    </row>
    <row r="4" spans="1:8" s="5" customFormat="1" ht="15.75" x14ac:dyDescent="0.25">
      <c r="A4" s="4"/>
      <c r="B4" s="4"/>
      <c r="C4" s="65" t="s">
        <v>7</v>
      </c>
      <c r="D4" s="65"/>
      <c r="E4" s="65"/>
      <c r="F4" s="65"/>
      <c r="G4" s="65"/>
      <c r="H4" s="65"/>
    </row>
    <row r="5" spans="1:8" s="5" customFormat="1" ht="15.75" x14ac:dyDescent="0.25">
      <c r="A5" s="9"/>
      <c r="B5" s="9"/>
      <c r="C5" s="65" t="s">
        <v>8</v>
      </c>
      <c r="D5" s="65"/>
      <c r="E5" s="65"/>
      <c r="F5" s="65"/>
      <c r="G5" s="65"/>
      <c r="H5" s="65"/>
    </row>
    <row r="6" spans="1:8" s="5" customFormat="1" ht="15.75" x14ac:dyDescent="0.25">
      <c r="C6" s="10"/>
      <c r="D6" s="11"/>
      <c r="E6" s="12"/>
      <c r="F6" s="16"/>
      <c r="G6" s="13"/>
      <c r="H6" s="39"/>
    </row>
    <row r="7" spans="1:8" s="5" customFormat="1" ht="15" x14ac:dyDescent="0.25">
      <c r="C7" s="10"/>
      <c r="D7" s="11"/>
      <c r="E7" s="12"/>
      <c r="F7" s="16"/>
      <c r="G7" s="13"/>
      <c r="H7" s="17"/>
    </row>
    <row r="8" spans="1:8" s="5" customFormat="1" ht="15" x14ac:dyDescent="0.25">
      <c r="A8" s="47"/>
      <c r="B8" s="24" t="s">
        <v>52</v>
      </c>
      <c r="C8" s="48"/>
      <c r="D8" s="25"/>
      <c r="E8" s="25"/>
      <c r="F8" s="25"/>
      <c r="G8" s="25"/>
      <c r="H8" s="25"/>
    </row>
    <row r="9" spans="1:8" s="5" customFormat="1" ht="15" x14ac:dyDescent="0.25">
      <c r="B9" s="24" t="s">
        <v>53</v>
      </c>
      <c r="C9" s="49"/>
      <c r="D9" s="25"/>
      <c r="E9" s="25"/>
      <c r="F9" s="25"/>
      <c r="G9" s="25"/>
      <c r="H9" s="40" t="s">
        <v>17</v>
      </c>
    </row>
    <row r="10" spans="1:8" s="5" customFormat="1" ht="15" x14ac:dyDescent="0.25">
      <c r="B10" s="24" t="s">
        <v>54</v>
      </c>
      <c r="C10" s="49"/>
      <c r="D10" s="25"/>
      <c r="E10" s="25"/>
      <c r="F10" s="25"/>
      <c r="G10" s="25"/>
      <c r="H10" s="25"/>
    </row>
    <row r="11" spans="1:8" s="5" customFormat="1" ht="15" x14ac:dyDescent="0.25">
      <c r="B11" s="24" t="s">
        <v>55</v>
      </c>
      <c r="C11" s="49"/>
      <c r="D11" s="25"/>
      <c r="E11" s="25"/>
      <c r="F11" s="25"/>
      <c r="G11" s="25"/>
      <c r="H11" s="25"/>
    </row>
    <row r="12" spans="1:8" ht="15.75" thickBot="1" x14ac:dyDescent="0.3">
      <c r="A12" s="3"/>
      <c r="B12" s="3"/>
      <c r="C12" s="26"/>
      <c r="D12" s="3"/>
      <c r="E12" s="27"/>
      <c r="F12" s="38" t="s">
        <v>15</v>
      </c>
      <c r="G12" s="28"/>
      <c r="H12" s="36" t="s">
        <v>14</v>
      </c>
    </row>
    <row r="13" spans="1:8" ht="26.25" thickBot="1" x14ac:dyDescent="0.3">
      <c r="A13" s="35" t="s">
        <v>18</v>
      </c>
      <c r="B13" s="41" t="s">
        <v>19</v>
      </c>
      <c r="C13" s="41" t="s">
        <v>1</v>
      </c>
      <c r="D13" s="41" t="s">
        <v>2</v>
      </c>
      <c r="E13" s="42" t="s">
        <v>3</v>
      </c>
      <c r="F13" s="43" t="s">
        <v>4</v>
      </c>
      <c r="G13" s="44" t="s">
        <v>9</v>
      </c>
      <c r="H13" s="45" t="s">
        <v>5</v>
      </c>
    </row>
    <row r="14" spans="1:8" x14ac:dyDescent="0.25">
      <c r="A14" s="30"/>
      <c r="B14" s="30"/>
      <c r="C14" s="31"/>
      <c r="D14" s="21"/>
      <c r="E14" s="19"/>
      <c r="F14" s="22"/>
      <c r="G14" s="23"/>
    </row>
    <row r="15" spans="1:8" s="87" customFormat="1" ht="15.75" x14ac:dyDescent="0.25">
      <c r="A15" s="80"/>
      <c r="B15" s="53" t="s">
        <v>21</v>
      </c>
      <c r="C15" s="81"/>
      <c r="D15" s="82"/>
      <c r="E15" s="83"/>
      <c r="F15" s="84"/>
      <c r="G15" s="85"/>
      <c r="H15" s="86"/>
    </row>
    <row r="16" spans="1:8" s="87" customFormat="1" x14ac:dyDescent="0.25">
      <c r="A16" s="88"/>
      <c r="B16" s="89" t="s">
        <v>22</v>
      </c>
      <c r="C16" s="90"/>
      <c r="D16" s="91"/>
      <c r="E16" s="92"/>
      <c r="F16" s="93"/>
      <c r="G16" s="94"/>
      <c r="H16" s="95"/>
    </row>
    <row r="17" spans="1:8" s="87" customFormat="1" ht="63.75" x14ac:dyDescent="0.25">
      <c r="A17" s="60">
        <v>10</v>
      </c>
      <c r="B17" s="96" t="s">
        <v>23</v>
      </c>
      <c r="C17" s="97" t="s">
        <v>24</v>
      </c>
      <c r="D17" s="96" t="s">
        <v>20</v>
      </c>
      <c r="E17" s="98">
        <f>703+E118</f>
        <v>722.2</v>
      </c>
      <c r="F17" s="99"/>
      <c r="G17" s="100"/>
      <c r="H17" s="101">
        <f>E17*F17</f>
        <v>0</v>
      </c>
    </row>
    <row r="18" spans="1:8" s="87" customFormat="1" x14ac:dyDescent="0.25">
      <c r="A18" s="60"/>
      <c r="B18" s="102"/>
      <c r="C18" s="97"/>
      <c r="D18" s="96"/>
      <c r="E18" s="98"/>
      <c r="F18" s="99"/>
      <c r="G18" s="100"/>
      <c r="H18" s="101"/>
    </row>
    <row r="19" spans="1:8" s="87" customFormat="1" ht="51" x14ac:dyDescent="0.25">
      <c r="A19" s="60">
        <f>A17+10</f>
        <v>20</v>
      </c>
      <c r="B19" s="54" t="s">
        <v>70</v>
      </c>
      <c r="C19" s="69" t="s">
        <v>78</v>
      </c>
      <c r="D19" s="54" t="s">
        <v>0</v>
      </c>
      <c r="E19" s="98">
        <v>5</v>
      </c>
      <c r="F19" s="99"/>
      <c r="G19" s="100"/>
      <c r="H19" s="101">
        <f>E19*F19</f>
        <v>0</v>
      </c>
    </row>
    <row r="20" spans="1:8" s="87" customFormat="1" x14ac:dyDescent="0.25">
      <c r="A20" s="60"/>
      <c r="B20" s="54"/>
      <c r="C20" s="69"/>
      <c r="D20" s="54"/>
      <c r="E20" s="98"/>
      <c r="F20" s="99"/>
      <c r="G20" s="100"/>
      <c r="H20" s="101"/>
    </row>
    <row r="21" spans="1:8" s="87" customFormat="1" ht="76.5" x14ac:dyDescent="0.25">
      <c r="A21" s="60">
        <f>A19+10</f>
        <v>30</v>
      </c>
      <c r="B21" s="54"/>
      <c r="C21" s="69" t="s">
        <v>75</v>
      </c>
      <c r="D21" s="54" t="s">
        <v>0</v>
      </c>
      <c r="E21" s="98">
        <v>2</v>
      </c>
      <c r="F21" s="99"/>
      <c r="G21" s="100"/>
      <c r="H21" s="101">
        <f>E21*F21</f>
        <v>0</v>
      </c>
    </row>
    <row r="22" spans="1:8" s="87" customFormat="1" x14ac:dyDescent="0.25">
      <c r="A22" s="60"/>
      <c r="B22" s="54"/>
      <c r="C22" s="69"/>
      <c r="D22" s="54"/>
      <c r="E22" s="98"/>
      <c r="F22" s="99"/>
      <c r="G22" s="100"/>
      <c r="H22" s="101"/>
    </row>
    <row r="23" spans="1:8" s="87" customFormat="1" ht="76.5" x14ac:dyDescent="0.25">
      <c r="A23" s="60">
        <f>A21+10</f>
        <v>40</v>
      </c>
      <c r="B23" s="54"/>
      <c r="C23" s="69" t="s">
        <v>76</v>
      </c>
      <c r="D23" s="54" t="s">
        <v>0</v>
      </c>
      <c r="E23" s="98">
        <v>1</v>
      </c>
      <c r="F23" s="99"/>
      <c r="G23" s="100"/>
      <c r="H23" s="101">
        <f>E23*F23</f>
        <v>0</v>
      </c>
    </row>
    <row r="24" spans="1:8" s="87" customFormat="1" x14ac:dyDescent="0.25">
      <c r="A24" s="60"/>
      <c r="B24" s="54"/>
      <c r="C24" s="69"/>
      <c r="D24" s="54"/>
      <c r="E24" s="98"/>
      <c r="F24" s="99"/>
      <c r="G24" s="100"/>
      <c r="H24" s="101"/>
    </row>
    <row r="25" spans="1:8" s="87" customFormat="1" ht="63.75" x14ac:dyDescent="0.25">
      <c r="A25" s="60">
        <f>A23+10</f>
        <v>50</v>
      </c>
      <c r="B25" s="54">
        <v>12140051</v>
      </c>
      <c r="C25" s="69" t="s">
        <v>77</v>
      </c>
      <c r="D25" s="54" t="s">
        <v>20</v>
      </c>
      <c r="E25" s="98">
        <v>61</v>
      </c>
      <c r="F25" s="99"/>
      <c r="G25" s="100"/>
      <c r="H25" s="101">
        <f>E25*F25</f>
        <v>0</v>
      </c>
    </row>
    <row r="26" spans="1:8" s="87" customFormat="1" x14ac:dyDescent="0.25">
      <c r="A26" s="60"/>
      <c r="B26" s="54"/>
      <c r="C26" s="69"/>
      <c r="D26" s="54"/>
      <c r="E26" s="98"/>
      <c r="F26" s="99"/>
      <c r="G26" s="100"/>
      <c r="H26" s="101"/>
    </row>
    <row r="27" spans="1:8" s="87" customFormat="1" ht="51" x14ac:dyDescent="0.25">
      <c r="A27" s="59">
        <v>51</v>
      </c>
      <c r="B27" s="54"/>
      <c r="C27" s="69" t="s">
        <v>79</v>
      </c>
      <c r="D27" s="54" t="s">
        <v>0</v>
      </c>
      <c r="E27" s="98">
        <v>1</v>
      </c>
      <c r="F27" s="99"/>
      <c r="G27" s="100"/>
      <c r="H27" s="101">
        <f>E27*F27</f>
        <v>0</v>
      </c>
    </row>
    <row r="28" spans="1:8" s="87" customFormat="1" x14ac:dyDescent="0.25">
      <c r="A28" s="59"/>
      <c r="B28" s="54"/>
      <c r="C28" s="69"/>
      <c r="D28" s="54"/>
      <c r="E28" s="98"/>
      <c r="F28" s="99"/>
      <c r="G28" s="100"/>
      <c r="H28" s="101"/>
    </row>
    <row r="29" spans="1:8" s="87" customFormat="1" ht="76.5" x14ac:dyDescent="0.25">
      <c r="A29" s="59">
        <v>52</v>
      </c>
      <c r="B29" s="54"/>
      <c r="C29" s="74" t="s">
        <v>113</v>
      </c>
      <c r="D29" s="63" t="s">
        <v>20</v>
      </c>
      <c r="E29" s="98">
        <v>20</v>
      </c>
      <c r="F29" s="99"/>
      <c r="G29" s="100"/>
      <c r="H29" s="101">
        <f>E29*F29</f>
        <v>0</v>
      </c>
    </row>
    <row r="30" spans="1:8" s="87" customFormat="1" x14ac:dyDescent="0.25">
      <c r="A30" s="59"/>
      <c r="B30" s="54"/>
      <c r="C30" s="69"/>
      <c r="D30" s="54"/>
      <c r="E30" s="98"/>
      <c r="F30" s="99"/>
      <c r="G30" s="100"/>
      <c r="H30" s="101"/>
    </row>
    <row r="31" spans="1:8" s="87" customFormat="1" ht="76.5" x14ac:dyDescent="0.25">
      <c r="A31" s="59">
        <v>53</v>
      </c>
      <c r="B31" s="54"/>
      <c r="C31" s="74" t="s">
        <v>114</v>
      </c>
      <c r="D31" s="54" t="s">
        <v>20</v>
      </c>
      <c r="E31" s="98">
        <v>20</v>
      </c>
      <c r="F31" s="99"/>
      <c r="G31" s="100"/>
      <c r="H31" s="101">
        <f>E31*F31</f>
        <v>0</v>
      </c>
    </row>
    <row r="32" spans="1:8" s="87" customFormat="1" x14ac:dyDescent="0.25">
      <c r="A32" s="60"/>
      <c r="B32" s="78"/>
      <c r="C32" s="69"/>
      <c r="D32" s="54"/>
      <c r="E32" s="98"/>
      <c r="F32" s="99"/>
      <c r="G32" s="100"/>
      <c r="H32" s="101"/>
    </row>
    <row r="33" spans="1:8" s="87" customFormat="1" ht="63.75" x14ac:dyDescent="0.25">
      <c r="A33" s="60">
        <f>A25+10</f>
        <v>60</v>
      </c>
      <c r="B33" s="54"/>
      <c r="C33" s="69" t="s">
        <v>72</v>
      </c>
      <c r="D33" s="54" t="s">
        <v>0</v>
      </c>
      <c r="E33" s="98">
        <v>2</v>
      </c>
      <c r="F33" s="99"/>
      <c r="G33" s="100"/>
      <c r="H33" s="101">
        <f>E33*F33</f>
        <v>0</v>
      </c>
    </row>
    <row r="34" spans="1:8" s="87" customFormat="1" x14ac:dyDescent="0.25">
      <c r="A34" s="103"/>
      <c r="B34" s="52"/>
      <c r="C34" s="104"/>
      <c r="D34" s="96"/>
      <c r="E34" s="105"/>
      <c r="F34" s="99"/>
      <c r="G34" s="100"/>
      <c r="H34" s="101"/>
    </row>
    <row r="35" spans="1:8" s="87" customFormat="1" x14ac:dyDescent="0.25">
      <c r="A35" s="88"/>
      <c r="B35" s="106" t="s">
        <v>25</v>
      </c>
      <c r="C35" s="107"/>
      <c r="D35" s="108"/>
      <c r="E35" s="109"/>
      <c r="F35" s="93"/>
      <c r="G35" s="94"/>
      <c r="H35" s="95"/>
    </row>
    <row r="36" spans="1:8" s="87" customFormat="1" ht="51" x14ac:dyDescent="0.25">
      <c r="A36" s="60">
        <f>A33+10</f>
        <v>70</v>
      </c>
      <c r="B36" s="96">
        <v>14100003</v>
      </c>
      <c r="C36" s="97" t="s">
        <v>74</v>
      </c>
      <c r="D36" s="96" t="s">
        <v>20</v>
      </c>
      <c r="E36" s="98">
        <f>E17</f>
        <v>722.2</v>
      </c>
      <c r="F36" s="99"/>
      <c r="G36" s="100"/>
      <c r="H36" s="101">
        <f>E36*F36</f>
        <v>0</v>
      </c>
    </row>
    <row r="37" spans="1:8" s="87" customFormat="1" x14ac:dyDescent="0.25">
      <c r="A37" s="60"/>
      <c r="B37" s="96"/>
      <c r="C37" s="97"/>
      <c r="D37" s="96"/>
      <c r="E37" s="98"/>
      <c r="F37" s="99"/>
      <c r="G37" s="100"/>
      <c r="H37" s="101"/>
    </row>
    <row r="38" spans="1:8" s="87" customFormat="1" ht="51" x14ac:dyDescent="0.25">
      <c r="A38" s="60">
        <f>A36+10</f>
        <v>80</v>
      </c>
      <c r="B38" s="96"/>
      <c r="C38" s="97" t="s">
        <v>104</v>
      </c>
      <c r="D38" s="96" t="s">
        <v>0</v>
      </c>
      <c r="E38" s="98">
        <v>2</v>
      </c>
      <c r="F38" s="99"/>
      <c r="G38" s="100"/>
      <c r="H38" s="101">
        <f>E38*F38</f>
        <v>0</v>
      </c>
    </row>
    <row r="39" spans="1:8" s="87" customFormat="1" x14ac:dyDescent="0.25">
      <c r="A39" s="60"/>
      <c r="B39" s="96"/>
      <c r="C39" s="97"/>
      <c r="D39" s="96"/>
      <c r="E39" s="98"/>
      <c r="F39" s="99"/>
      <c r="G39" s="100"/>
      <c r="H39" s="101"/>
    </row>
    <row r="40" spans="1:8" s="87" customFormat="1" ht="63.75" x14ac:dyDescent="0.25">
      <c r="A40" s="60">
        <v>81</v>
      </c>
      <c r="B40" s="96"/>
      <c r="C40" s="74" t="s">
        <v>110</v>
      </c>
      <c r="D40" s="62" t="s">
        <v>0</v>
      </c>
      <c r="E40" s="98">
        <v>2</v>
      </c>
      <c r="F40" s="99"/>
      <c r="G40" s="100"/>
      <c r="H40" s="101">
        <f>E40*F40</f>
        <v>0</v>
      </c>
    </row>
    <row r="41" spans="1:8" s="87" customFormat="1" x14ac:dyDescent="0.25">
      <c r="A41" s="60"/>
      <c r="B41" s="96"/>
      <c r="C41" s="74"/>
      <c r="D41" s="62"/>
      <c r="E41" s="98"/>
      <c r="F41" s="99"/>
      <c r="G41" s="100"/>
      <c r="H41" s="101"/>
    </row>
    <row r="42" spans="1:8" s="87" customFormat="1" ht="63.75" x14ac:dyDescent="0.25">
      <c r="A42" s="60">
        <v>82</v>
      </c>
      <c r="B42" s="96"/>
      <c r="C42" s="74" t="s">
        <v>112</v>
      </c>
      <c r="D42" s="63" t="s">
        <v>0</v>
      </c>
      <c r="E42" s="98">
        <v>2</v>
      </c>
      <c r="F42" s="99"/>
      <c r="G42" s="100"/>
      <c r="H42" s="101">
        <f>E42*F42</f>
        <v>0</v>
      </c>
    </row>
    <row r="43" spans="1:8" s="87" customFormat="1" x14ac:dyDescent="0.25">
      <c r="A43" s="60"/>
      <c r="B43" s="102"/>
      <c r="C43" s="103"/>
      <c r="D43" s="96"/>
      <c r="E43" s="98"/>
      <c r="F43" s="99"/>
      <c r="G43" s="100"/>
      <c r="H43" s="101"/>
    </row>
    <row r="44" spans="1:8" s="87" customFormat="1" ht="15.75" x14ac:dyDescent="0.25">
      <c r="A44" s="80"/>
      <c r="B44" s="53" t="s">
        <v>30</v>
      </c>
      <c r="C44" s="110"/>
      <c r="D44" s="82"/>
      <c r="E44" s="83"/>
      <c r="F44" s="84"/>
      <c r="G44" s="85"/>
      <c r="H44" s="86"/>
    </row>
    <row r="45" spans="1:8" s="87" customFormat="1" x14ac:dyDescent="0.25">
      <c r="A45" s="88"/>
      <c r="B45" s="89" t="s">
        <v>31</v>
      </c>
      <c r="C45" s="90"/>
      <c r="D45" s="91"/>
      <c r="E45" s="92"/>
      <c r="F45" s="93"/>
      <c r="G45" s="94"/>
      <c r="H45" s="95"/>
    </row>
    <row r="46" spans="1:8" s="87" customFormat="1" ht="63.75" x14ac:dyDescent="0.25">
      <c r="A46" s="60">
        <f>A38+10</f>
        <v>90</v>
      </c>
      <c r="B46" s="96">
        <v>14160001</v>
      </c>
      <c r="C46" s="97" t="s">
        <v>28</v>
      </c>
      <c r="D46" s="96" t="s">
        <v>29</v>
      </c>
      <c r="E46" s="98">
        <f>E36*0.2</f>
        <v>144.44000000000003</v>
      </c>
      <c r="F46" s="99"/>
      <c r="G46" s="100"/>
      <c r="H46" s="101">
        <f>E46*F46</f>
        <v>0</v>
      </c>
    </row>
    <row r="47" spans="1:8" s="87" customFormat="1" x14ac:dyDescent="0.25">
      <c r="A47" s="60"/>
      <c r="B47" s="102"/>
      <c r="C47" s="97"/>
      <c r="D47" s="96"/>
      <c r="E47" s="98"/>
      <c r="F47" s="99"/>
      <c r="G47" s="100"/>
      <c r="H47" s="101"/>
    </row>
    <row r="48" spans="1:8" s="87" customFormat="1" x14ac:dyDescent="0.25">
      <c r="A48" s="88"/>
      <c r="B48" s="89" t="s">
        <v>32</v>
      </c>
      <c r="C48" s="90"/>
      <c r="D48" s="91"/>
      <c r="E48" s="92"/>
      <c r="F48" s="93"/>
      <c r="G48" s="94"/>
      <c r="H48" s="95"/>
    </row>
    <row r="49" spans="1:8" s="87" customFormat="1" ht="76.5" x14ac:dyDescent="0.25">
      <c r="A49" s="60">
        <f>A46+10</f>
        <v>100</v>
      </c>
      <c r="B49" s="96">
        <v>14180004</v>
      </c>
      <c r="C49" s="111" t="s">
        <v>27</v>
      </c>
      <c r="D49" s="96" t="s">
        <v>20</v>
      </c>
      <c r="E49" s="98">
        <f>E17</f>
        <v>722.2</v>
      </c>
      <c r="F49" s="99"/>
      <c r="G49" s="100"/>
      <c r="H49" s="101">
        <f>E49*F49</f>
        <v>0</v>
      </c>
    </row>
    <row r="50" spans="1:8" s="87" customFormat="1" x14ac:dyDescent="0.25">
      <c r="A50" s="60"/>
      <c r="B50" s="96"/>
      <c r="C50" s="111"/>
      <c r="D50" s="96"/>
      <c r="E50" s="98"/>
      <c r="F50" s="99"/>
      <c r="G50" s="100"/>
      <c r="H50" s="101"/>
    </row>
    <row r="51" spans="1:8" s="87" customFormat="1" ht="127.5" x14ac:dyDescent="0.25">
      <c r="A51" s="60">
        <v>101</v>
      </c>
      <c r="B51" s="96"/>
      <c r="C51" s="66" t="s">
        <v>107</v>
      </c>
      <c r="D51" s="67" t="s">
        <v>20</v>
      </c>
      <c r="E51" s="98">
        <f>E49</f>
        <v>722.2</v>
      </c>
      <c r="F51" s="99"/>
      <c r="G51" s="100"/>
      <c r="H51" s="101">
        <f>E51*F51</f>
        <v>0</v>
      </c>
    </row>
    <row r="52" spans="1:8" s="87" customFormat="1" x14ac:dyDescent="0.25">
      <c r="A52" s="60"/>
      <c r="B52" s="96"/>
      <c r="C52" s="66"/>
      <c r="D52" s="67"/>
      <c r="E52" s="98"/>
      <c r="F52" s="99"/>
      <c r="G52" s="100"/>
      <c r="H52" s="101"/>
    </row>
    <row r="53" spans="1:8" s="87" customFormat="1" ht="140.25" x14ac:dyDescent="0.25">
      <c r="A53" s="60">
        <v>102</v>
      </c>
      <c r="B53" s="60">
        <v>16140001</v>
      </c>
      <c r="C53" s="68" t="s">
        <v>108</v>
      </c>
      <c r="D53" s="61" t="s">
        <v>20</v>
      </c>
      <c r="E53" s="98">
        <f>E51</f>
        <v>722.2</v>
      </c>
      <c r="F53" s="99"/>
      <c r="G53" s="100"/>
      <c r="H53" s="101">
        <f>E53*F53</f>
        <v>0</v>
      </c>
    </row>
    <row r="54" spans="1:8" s="87" customFormat="1" x14ac:dyDescent="0.25">
      <c r="A54" s="60"/>
      <c r="B54" s="102"/>
      <c r="C54" s="111"/>
      <c r="D54" s="96"/>
      <c r="E54" s="98"/>
      <c r="F54" s="99"/>
      <c r="G54" s="100"/>
      <c r="H54" s="101"/>
    </row>
    <row r="55" spans="1:8" s="87" customFormat="1" ht="15.75" x14ac:dyDescent="0.25">
      <c r="A55" s="80"/>
      <c r="B55" s="53" t="s">
        <v>59</v>
      </c>
      <c r="C55" s="110"/>
      <c r="D55" s="82"/>
      <c r="E55" s="83"/>
      <c r="F55" s="84"/>
      <c r="G55" s="85"/>
      <c r="H55" s="86"/>
    </row>
    <row r="56" spans="1:8" s="87" customFormat="1" x14ac:dyDescent="0.25">
      <c r="A56" s="88"/>
      <c r="B56" s="89" t="s">
        <v>60</v>
      </c>
      <c r="C56" s="90"/>
      <c r="D56" s="91"/>
      <c r="E56" s="92"/>
      <c r="F56" s="93"/>
      <c r="G56" s="94"/>
      <c r="H56" s="95"/>
    </row>
    <row r="57" spans="1:8" s="87" customFormat="1" x14ac:dyDescent="0.25">
      <c r="A57" s="60"/>
      <c r="B57" s="60"/>
      <c r="C57" s="68"/>
      <c r="D57" s="61"/>
      <c r="E57" s="112"/>
      <c r="F57" s="99"/>
      <c r="G57" s="113"/>
      <c r="H57" s="101"/>
    </row>
    <row r="58" spans="1:8" s="87" customFormat="1" ht="76.5" x14ac:dyDescent="0.25">
      <c r="A58" s="59">
        <f>A49+10</f>
        <v>110</v>
      </c>
      <c r="B58" s="61" t="s">
        <v>61</v>
      </c>
      <c r="C58" s="68" t="s">
        <v>62</v>
      </c>
      <c r="D58" s="61" t="s">
        <v>45</v>
      </c>
      <c r="E58" s="112">
        <v>170</v>
      </c>
      <c r="F58" s="99"/>
      <c r="G58" s="113"/>
      <c r="H58" s="101">
        <f>E58*F58</f>
        <v>0</v>
      </c>
    </row>
    <row r="59" spans="1:8" s="87" customFormat="1" x14ac:dyDescent="0.25">
      <c r="A59" s="59"/>
      <c r="B59" s="61"/>
      <c r="C59" s="68"/>
      <c r="D59" s="61"/>
      <c r="E59" s="112"/>
      <c r="F59" s="99"/>
      <c r="G59" s="113"/>
      <c r="H59" s="101"/>
    </row>
    <row r="60" spans="1:8" s="87" customFormat="1" ht="51" x14ac:dyDescent="0.25">
      <c r="A60" s="59">
        <f>A58+10</f>
        <v>120</v>
      </c>
      <c r="B60" s="61" t="s">
        <v>63</v>
      </c>
      <c r="C60" s="68" t="s">
        <v>64</v>
      </c>
      <c r="D60" s="61" t="s">
        <v>45</v>
      </c>
      <c r="E60" s="112">
        <v>170</v>
      </c>
      <c r="F60" s="99"/>
      <c r="G60" s="113"/>
      <c r="H60" s="101">
        <f>E60*F60</f>
        <v>0</v>
      </c>
    </row>
    <row r="61" spans="1:8" s="87" customFormat="1" x14ac:dyDescent="0.25">
      <c r="A61" s="59"/>
      <c r="B61" s="61"/>
      <c r="C61" s="68"/>
      <c r="D61" s="61"/>
      <c r="E61" s="112"/>
      <c r="F61" s="99"/>
      <c r="G61" s="113"/>
      <c r="H61" s="101"/>
    </row>
    <row r="62" spans="1:8" s="87" customFormat="1" ht="89.25" x14ac:dyDescent="0.25">
      <c r="A62" s="59">
        <f>A60+10</f>
        <v>130</v>
      </c>
      <c r="B62" s="61" t="s">
        <v>65</v>
      </c>
      <c r="C62" s="69" t="s">
        <v>69</v>
      </c>
      <c r="D62" s="61" t="s">
        <v>0</v>
      </c>
      <c r="E62" s="112">
        <v>5</v>
      </c>
      <c r="F62" s="99"/>
      <c r="G62" s="113"/>
      <c r="H62" s="101">
        <f>E62*F62</f>
        <v>0</v>
      </c>
    </row>
    <row r="63" spans="1:8" s="87" customFormat="1" x14ac:dyDescent="0.25">
      <c r="A63" s="59"/>
      <c r="B63" s="61"/>
      <c r="C63" s="68"/>
      <c r="D63" s="61"/>
      <c r="E63" s="112"/>
      <c r="F63" s="99"/>
      <c r="G63" s="113"/>
      <c r="H63" s="101"/>
    </row>
    <row r="64" spans="1:8" s="87" customFormat="1" ht="76.5" x14ac:dyDescent="0.25">
      <c r="A64" s="59">
        <f>A62+10</f>
        <v>140</v>
      </c>
      <c r="B64" s="61" t="s">
        <v>66</v>
      </c>
      <c r="C64" s="68" t="s">
        <v>67</v>
      </c>
      <c r="D64" s="61" t="s">
        <v>0</v>
      </c>
      <c r="E64" s="112">
        <v>1</v>
      </c>
      <c r="F64" s="99"/>
      <c r="G64" s="113"/>
      <c r="H64" s="101">
        <f>E64*F64</f>
        <v>0</v>
      </c>
    </row>
    <row r="65" spans="1:8" s="87" customFormat="1" x14ac:dyDescent="0.25">
      <c r="A65" s="60"/>
      <c r="B65" s="61"/>
      <c r="C65" s="68"/>
      <c r="D65" s="61"/>
      <c r="E65" s="112"/>
      <c r="F65" s="99"/>
      <c r="G65" s="113"/>
      <c r="H65" s="101"/>
    </row>
    <row r="66" spans="1:8" s="87" customFormat="1" ht="89.25" x14ac:dyDescent="0.25">
      <c r="A66" s="59">
        <f>A64+10</f>
        <v>150</v>
      </c>
      <c r="B66" s="61"/>
      <c r="C66" s="68" t="s">
        <v>68</v>
      </c>
      <c r="D66" s="61" t="s">
        <v>0</v>
      </c>
      <c r="E66" s="112">
        <v>4</v>
      </c>
      <c r="F66" s="99"/>
      <c r="G66" s="100"/>
      <c r="H66" s="101">
        <f>E66*F66</f>
        <v>0</v>
      </c>
    </row>
    <row r="67" spans="1:8" s="87" customFormat="1" x14ac:dyDescent="0.25">
      <c r="A67" s="60"/>
      <c r="B67" s="102"/>
      <c r="C67" s="111"/>
      <c r="D67" s="96"/>
      <c r="E67" s="98"/>
      <c r="F67" s="99"/>
      <c r="G67" s="100"/>
      <c r="H67" s="101"/>
    </row>
    <row r="68" spans="1:8" s="87" customFormat="1" ht="15.75" x14ac:dyDescent="0.25">
      <c r="A68" s="80"/>
      <c r="B68" s="53" t="s">
        <v>35</v>
      </c>
      <c r="C68" s="110"/>
      <c r="D68" s="82"/>
      <c r="E68" s="83"/>
      <c r="F68" s="84"/>
      <c r="G68" s="85"/>
      <c r="H68" s="86"/>
    </row>
    <row r="69" spans="1:8" s="87" customFormat="1" x14ac:dyDescent="0.25">
      <c r="A69" s="88"/>
      <c r="B69" s="89" t="s">
        <v>36</v>
      </c>
      <c r="C69" s="90"/>
      <c r="D69" s="91"/>
      <c r="E69" s="92"/>
      <c r="F69" s="93"/>
      <c r="G69" s="94"/>
      <c r="H69" s="95"/>
    </row>
    <row r="70" spans="1:8" s="87" customFormat="1" ht="102" x14ac:dyDescent="0.25">
      <c r="A70" s="60">
        <f>A66+10</f>
        <v>160</v>
      </c>
      <c r="B70" s="54" t="s">
        <v>37</v>
      </c>
      <c r="C70" s="69" t="s">
        <v>38</v>
      </c>
      <c r="D70" s="54" t="s">
        <v>20</v>
      </c>
      <c r="E70" s="98">
        <v>41.56</v>
      </c>
      <c r="F70" s="99"/>
      <c r="G70" s="100"/>
      <c r="H70" s="101">
        <f>E70*F70</f>
        <v>0</v>
      </c>
    </row>
    <row r="71" spans="1:8" s="87" customFormat="1" x14ac:dyDescent="0.25">
      <c r="A71" s="60"/>
      <c r="B71" s="54"/>
      <c r="C71" s="69"/>
      <c r="D71" s="54"/>
      <c r="E71" s="98"/>
      <c r="F71" s="99"/>
      <c r="G71" s="100"/>
      <c r="H71" s="101"/>
    </row>
    <row r="72" spans="1:8" s="87" customFormat="1" ht="89.25" x14ac:dyDescent="0.25">
      <c r="A72" s="60">
        <f>A70+10</f>
        <v>170</v>
      </c>
      <c r="B72" s="54" t="s">
        <v>39</v>
      </c>
      <c r="C72" s="69" t="s">
        <v>40</v>
      </c>
      <c r="D72" s="54" t="s">
        <v>41</v>
      </c>
      <c r="E72" s="98">
        <v>413</v>
      </c>
      <c r="F72" s="99"/>
      <c r="G72" s="100"/>
      <c r="H72" s="101">
        <f>E72*F72</f>
        <v>0</v>
      </c>
    </row>
    <row r="73" spans="1:8" s="87" customFormat="1" x14ac:dyDescent="0.25">
      <c r="A73" s="60"/>
      <c r="B73" s="54"/>
      <c r="C73" s="69"/>
      <c r="D73" s="54"/>
      <c r="E73" s="98"/>
      <c r="F73" s="99"/>
      <c r="G73" s="100"/>
      <c r="H73" s="101"/>
    </row>
    <row r="74" spans="1:8" s="87" customFormat="1" ht="89.25" x14ac:dyDescent="0.25">
      <c r="A74" s="60">
        <f>A72+10</f>
        <v>180</v>
      </c>
      <c r="B74" s="54" t="s">
        <v>42</v>
      </c>
      <c r="C74" s="69" t="s">
        <v>43</v>
      </c>
      <c r="D74" s="54" t="s">
        <v>29</v>
      </c>
      <c r="E74" s="98">
        <v>3.2</v>
      </c>
      <c r="F74" s="99"/>
      <c r="G74" s="100"/>
      <c r="H74" s="101">
        <f>E74*F74</f>
        <v>0</v>
      </c>
    </row>
    <row r="75" spans="1:8" s="87" customFormat="1" x14ac:dyDescent="0.25">
      <c r="A75" s="60"/>
      <c r="B75" s="102"/>
      <c r="C75" s="111"/>
      <c r="D75" s="96"/>
      <c r="E75" s="98"/>
      <c r="F75" s="99"/>
      <c r="G75" s="100"/>
      <c r="H75" s="101"/>
    </row>
    <row r="76" spans="1:8" s="87" customFormat="1" x14ac:dyDescent="0.25">
      <c r="A76" s="88"/>
      <c r="B76" s="89" t="s">
        <v>44</v>
      </c>
      <c r="C76" s="90"/>
      <c r="D76" s="91"/>
      <c r="E76" s="92"/>
      <c r="F76" s="93"/>
      <c r="G76" s="94"/>
      <c r="H76" s="95"/>
    </row>
    <row r="77" spans="1:8" s="87" customFormat="1" ht="102" x14ac:dyDescent="0.25">
      <c r="A77" s="60">
        <v>200</v>
      </c>
      <c r="B77" s="102">
        <v>24180006</v>
      </c>
      <c r="C77" s="97" t="s">
        <v>47</v>
      </c>
      <c r="D77" s="61" t="s">
        <v>45</v>
      </c>
      <c r="E77" s="98">
        <v>55.2</v>
      </c>
      <c r="F77" s="99"/>
      <c r="G77" s="100"/>
      <c r="H77" s="101">
        <f>E77*F77</f>
        <v>0</v>
      </c>
    </row>
    <row r="78" spans="1:8" s="87" customFormat="1" x14ac:dyDescent="0.25">
      <c r="A78" s="60"/>
      <c r="B78" s="102"/>
      <c r="C78" s="68"/>
      <c r="D78" s="61"/>
      <c r="E78" s="98"/>
      <c r="F78" s="99"/>
      <c r="G78" s="100"/>
      <c r="H78" s="101"/>
    </row>
    <row r="79" spans="1:8" s="87" customFormat="1" ht="114.75" x14ac:dyDescent="0.25">
      <c r="A79" s="60">
        <f>A77+10</f>
        <v>210</v>
      </c>
      <c r="B79" s="60">
        <v>24180010</v>
      </c>
      <c r="C79" s="103" t="s">
        <v>48</v>
      </c>
      <c r="D79" s="61" t="s">
        <v>45</v>
      </c>
      <c r="E79" s="98">
        <v>103.01</v>
      </c>
      <c r="F79" s="103"/>
      <c r="G79" s="103"/>
      <c r="H79" s="101">
        <f>E79*F79</f>
        <v>0</v>
      </c>
    </row>
    <row r="80" spans="1:8" s="87" customFormat="1" x14ac:dyDescent="0.25">
      <c r="B80" s="60"/>
      <c r="C80" s="103"/>
      <c r="D80" s="61"/>
      <c r="E80" s="98"/>
      <c r="F80" s="103"/>
      <c r="G80" s="103"/>
      <c r="H80" s="103"/>
    </row>
    <row r="81" spans="1:8" s="87" customFormat="1" ht="102" x14ac:dyDescent="0.25">
      <c r="A81" s="60">
        <f>A79+10</f>
        <v>220</v>
      </c>
      <c r="B81" s="102"/>
      <c r="C81" s="68" t="s">
        <v>73</v>
      </c>
      <c r="D81" s="61" t="s">
        <v>20</v>
      </c>
      <c r="E81" s="98">
        <v>217.99</v>
      </c>
      <c r="F81" s="99"/>
      <c r="G81" s="100"/>
      <c r="H81" s="101">
        <f>E81*F81</f>
        <v>0</v>
      </c>
    </row>
    <row r="82" spans="1:8" s="87" customFormat="1" x14ac:dyDescent="0.25">
      <c r="A82" s="60"/>
      <c r="B82" s="102"/>
      <c r="C82" s="97"/>
      <c r="D82" s="61"/>
      <c r="E82" s="98"/>
      <c r="F82" s="99"/>
      <c r="G82" s="100"/>
      <c r="H82" s="101"/>
    </row>
    <row r="83" spans="1:8" s="87" customFormat="1" ht="114.75" x14ac:dyDescent="0.25">
      <c r="A83" s="60">
        <f>A81+10</f>
        <v>230</v>
      </c>
      <c r="B83" s="102">
        <v>24180013</v>
      </c>
      <c r="C83" s="97" t="s">
        <v>46</v>
      </c>
      <c r="D83" s="61" t="s">
        <v>20</v>
      </c>
      <c r="E83" s="98">
        <v>435.98</v>
      </c>
      <c r="F83" s="99"/>
      <c r="G83" s="100"/>
      <c r="H83" s="101">
        <f>E83*F83</f>
        <v>0</v>
      </c>
    </row>
    <row r="84" spans="1:8" s="87" customFormat="1" x14ac:dyDescent="0.25">
      <c r="A84" s="60"/>
      <c r="B84" s="102"/>
      <c r="C84" s="97"/>
      <c r="D84" s="61"/>
      <c r="E84" s="98"/>
      <c r="F84" s="99"/>
      <c r="G84" s="100"/>
      <c r="H84" s="101"/>
    </row>
    <row r="85" spans="1:8" s="87" customFormat="1" ht="15.75" x14ac:dyDescent="0.25">
      <c r="A85" s="80"/>
      <c r="B85" s="53" t="s">
        <v>49</v>
      </c>
      <c r="C85" s="110"/>
      <c r="D85" s="82"/>
      <c r="E85" s="83"/>
      <c r="F85" s="84"/>
      <c r="G85" s="85"/>
      <c r="H85" s="86"/>
    </row>
    <row r="86" spans="1:8" s="87" customFormat="1" x14ac:dyDescent="0.25">
      <c r="A86" s="88"/>
      <c r="B86" s="89" t="s">
        <v>50</v>
      </c>
      <c r="C86" s="90"/>
      <c r="D86" s="91"/>
      <c r="E86" s="92"/>
      <c r="F86" s="93"/>
      <c r="G86" s="94"/>
      <c r="H86" s="95"/>
    </row>
    <row r="87" spans="1:8" s="87" customFormat="1" ht="102" x14ac:dyDescent="0.25">
      <c r="A87" s="60">
        <f>A83+10</f>
        <v>240</v>
      </c>
      <c r="B87" s="114">
        <v>44140005</v>
      </c>
      <c r="C87" s="69" t="s">
        <v>51</v>
      </c>
      <c r="D87" s="96" t="s">
        <v>20</v>
      </c>
      <c r="E87" s="98">
        <f>E83</f>
        <v>435.98</v>
      </c>
      <c r="F87" s="115"/>
      <c r="G87" s="116"/>
      <c r="H87" s="101">
        <f>E87*F87</f>
        <v>0</v>
      </c>
    </row>
    <row r="88" spans="1:8" s="87" customFormat="1" x14ac:dyDescent="0.25">
      <c r="A88" s="60"/>
      <c r="B88" s="102"/>
      <c r="C88" s="97"/>
      <c r="D88" s="96"/>
      <c r="E88" s="98"/>
      <c r="F88" s="99"/>
      <c r="G88" s="100"/>
      <c r="H88" s="101"/>
    </row>
    <row r="89" spans="1:8" s="87" customFormat="1" ht="15.75" x14ac:dyDescent="0.25">
      <c r="A89" s="80"/>
      <c r="B89" s="53" t="s">
        <v>33</v>
      </c>
      <c r="C89" s="110"/>
      <c r="D89" s="82"/>
      <c r="E89" s="83"/>
      <c r="F89" s="84"/>
      <c r="G89" s="85"/>
      <c r="H89" s="86"/>
    </row>
    <row r="90" spans="1:8" s="87" customFormat="1" x14ac:dyDescent="0.25">
      <c r="A90" s="88"/>
      <c r="B90" s="89" t="s">
        <v>34</v>
      </c>
      <c r="C90" s="90"/>
      <c r="D90" s="91"/>
      <c r="E90" s="92"/>
      <c r="F90" s="93"/>
      <c r="G90" s="94"/>
      <c r="H90" s="95"/>
    </row>
    <row r="91" spans="1:8" s="87" customFormat="1" x14ac:dyDescent="0.25">
      <c r="A91" s="60"/>
      <c r="B91" s="102"/>
      <c r="C91" s="97"/>
      <c r="D91" s="96"/>
      <c r="E91" s="98"/>
      <c r="F91" s="99"/>
      <c r="G91" s="100"/>
      <c r="H91" s="101"/>
    </row>
    <row r="92" spans="1:8" s="87" customFormat="1" ht="76.5" x14ac:dyDescent="0.25">
      <c r="A92" s="60">
        <v>241</v>
      </c>
      <c r="B92" s="102"/>
      <c r="C92" s="69" t="s">
        <v>109</v>
      </c>
      <c r="D92" s="61" t="s">
        <v>20</v>
      </c>
      <c r="E92" s="98">
        <f>E94</f>
        <v>703</v>
      </c>
      <c r="F92" s="99"/>
      <c r="G92" s="100"/>
      <c r="H92" s="101">
        <f>E92*F92</f>
        <v>0</v>
      </c>
    </row>
    <row r="93" spans="1:8" s="87" customFormat="1" x14ac:dyDescent="0.25">
      <c r="A93" s="60"/>
      <c r="B93" s="102"/>
      <c r="C93" s="69"/>
      <c r="D93" s="61"/>
      <c r="E93" s="98"/>
      <c r="F93" s="99"/>
      <c r="G93" s="100"/>
      <c r="H93" s="101"/>
    </row>
    <row r="94" spans="1:8" s="87" customFormat="1" ht="140.25" x14ac:dyDescent="0.25">
      <c r="A94" s="60">
        <f>A87+10</f>
        <v>250</v>
      </c>
      <c r="B94" s="102">
        <v>52100007</v>
      </c>
      <c r="C94" s="97" t="s">
        <v>26</v>
      </c>
      <c r="D94" s="96" t="s">
        <v>20</v>
      </c>
      <c r="E94" s="98">
        <v>703</v>
      </c>
      <c r="F94" s="99"/>
      <c r="G94" s="100"/>
      <c r="H94" s="101">
        <f>E94*F94</f>
        <v>0</v>
      </c>
    </row>
    <row r="95" spans="1:8" s="87" customFormat="1" x14ac:dyDescent="0.25">
      <c r="A95" s="60"/>
      <c r="B95" s="102"/>
      <c r="C95" s="97"/>
      <c r="D95" s="96"/>
      <c r="E95" s="98"/>
      <c r="F95" s="99"/>
      <c r="G95" s="100"/>
      <c r="H95" s="101"/>
    </row>
    <row r="96" spans="1:8" s="87" customFormat="1" ht="15.75" x14ac:dyDescent="0.25">
      <c r="A96" s="80"/>
      <c r="B96" s="53" t="s">
        <v>56</v>
      </c>
      <c r="C96" s="110"/>
      <c r="D96" s="82"/>
      <c r="E96" s="83"/>
      <c r="F96" s="84"/>
      <c r="G96" s="85"/>
      <c r="H96" s="86"/>
    </row>
    <row r="97" spans="1:8" s="87" customFormat="1" x14ac:dyDescent="0.25">
      <c r="A97" s="88"/>
      <c r="B97" s="89" t="s">
        <v>57</v>
      </c>
      <c r="C97" s="90"/>
      <c r="D97" s="91"/>
      <c r="E97" s="92"/>
      <c r="F97" s="93"/>
      <c r="G97" s="94"/>
      <c r="H97" s="95"/>
    </row>
    <row r="98" spans="1:8" s="87" customFormat="1" ht="127.5" x14ac:dyDescent="0.25">
      <c r="A98" s="60">
        <f>A94+10</f>
        <v>260</v>
      </c>
      <c r="B98" s="102"/>
      <c r="C98" s="97" t="s">
        <v>58</v>
      </c>
      <c r="D98" s="96" t="s">
        <v>20</v>
      </c>
      <c r="E98" s="98">
        <v>237.84</v>
      </c>
      <c r="F98" s="99"/>
      <c r="G98" s="100"/>
      <c r="H98" s="101">
        <f>E98*F98</f>
        <v>0</v>
      </c>
    </row>
    <row r="99" spans="1:8" s="87" customFormat="1" x14ac:dyDescent="0.25">
      <c r="A99" s="60"/>
      <c r="B99" s="102"/>
      <c r="C99" s="97"/>
      <c r="D99" s="96"/>
      <c r="E99" s="98"/>
      <c r="F99" s="99"/>
      <c r="G99" s="100"/>
      <c r="H99" s="101"/>
    </row>
    <row r="100" spans="1:8" s="87" customFormat="1" x14ac:dyDescent="0.25">
      <c r="A100" s="88"/>
      <c r="B100" s="117" t="s">
        <v>80</v>
      </c>
      <c r="C100" s="107"/>
      <c r="D100" s="108"/>
      <c r="E100" s="109"/>
      <c r="F100" s="93"/>
      <c r="G100" s="94"/>
      <c r="H100" s="95"/>
    </row>
    <row r="101" spans="1:8" s="87" customFormat="1" ht="114.75" x14ac:dyDescent="0.25">
      <c r="A101" s="60">
        <f>A98+10</f>
        <v>270</v>
      </c>
      <c r="B101" s="102"/>
      <c r="C101" s="118" t="s">
        <v>71</v>
      </c>
      <c r="D101" s="96" t="s">
        <v>0</v>
      </c>
      <c r="E101" s="105">
        <v>2</v>
      </c>
      <c r="F101" s="99"/>
      <c r="G101" s="113"/>
      <c r="H101" s="101">
        <f>E101*F101</f>
        <v>0</v>
      </c>
    </row>
    <row r="102" spans="1:8" s="87" customFormat="1" x14ac:dyDescent="0.25">
      <c r="A102" s="60"/>
      <c r="B102" s="102"/>
      <c r="C102" s="118"/>
      <c r="D102" s="96"/>
      <c r="E102" s="105"/>
      <c r="F102" s="99"/>
      <c r="G102" s="113"/>
      <c r="H102" s="101"/>
    </row>
    <row r="103" spans="1:8" s="125" customFormat="1" ht="15.75" x14ac:dyDescent="0.25">
      <c r="A103" s="119"/>
      <c r="B103" s="58" t="s">
        <v>88</v>
      </c>
      <c r="C103" s="119"/>
      <c r="D103" s="120"/>
      <c r="E103" s="121"/>
      <c r="F103" s="122"/>
      <c r="G103" s="123"/>
      <c r="H103" s="124"/>
    </row>
    <row r="104" spans="1:8" s="87" customFormat="1" ht="89.25" x14ac:dyDescent="0.25">
      <c r="A104" s="60">
        <f>A101</f>
        <v>270</v>
      </c>
      <c r="B104" s="63" t="s">
        <v>89</v>
      </c>
      <c r="C104" s="74" t="s">
        <v>90</v>
      </c>
      <c r="D104" s="63" t="s">
        <v>20</v>
      </c>
      <c r="E104" s="105">
        <f>21*3</f>
        <v>63</v>
      </c>
      <c r="F104" s="99"/>
      <c r="G104" s="113"/>
      <c r="H104" s="101">
        <f>E104*F104</f>
        <v>0</v>
      </c>
    </row>
    <row r="105" spans="1:8" s="87" customFormat="1" x14ac:dyDescent="0.25">
      <c r="A105" s="60"/>
      <c r="B105" s="63"/>
      <c r="C105" s="74"/>
      <c r="D105" s="63"/>
      <c r="E105" s="105"/>
      <c r="F105" s="99"/>
      <c r="G105" s="113"/>
      <c r="H105" s="101"/>
    </row>
    <row r="106" spans="1:8" s="87" customFormat="1" ht="114.75" x14ac:dyDescent="0.25">
      <c r="A106" s="60">
        <f>A104+10</f>
        <v>280</v>
      </c>
      <c r="B106" s="63">
        <v>22260001</v>
      </c>
      <c r="C106" s="74" t="s">
        <v>91</v>
      </c>
      <c r="D106" s="63" t="s">
        <v>20</v>
      </c>
      <c r="E106" s="105">
        <f>E118</f>
        <v>19.2</v>
      </c>
      <c r="F106" s="99"/>
      <c r="G106" s="113"/>
      <c r="H106" s="101">
        <f>E106*F106</f>
        <v>0</v>
      </c>
    </row>
    <row r="107" spans="1:8" s="87" customFormat="1" x14ac:dyDescent="0.25">
      <c r="A107" s="60"/>
      <c r="B107" s="96"/>
      <c r="C107" s="118"/>
      <c r="D107" s="96"/>
      <c r="E107" s="105"/>
      <c r="F107" s="99"/>
      <c r="G107" s="113"/>
      <c r="H107" s="101"/>
    </row>
    <row r="108" spans="1:8" s="87" customFormat="1" ht="76.5" x14ac:dyDescent="0.25">
      <c r="A108" s="60">
        <f>A106+10</f>
        <v>290</v>
      </c>
      <c r="B108" s="63" t="s">
        <v>92</v>
      </c>
      <c r="C108" s="74" t="s">
        <v>93</v>
      </c>
      <c r="D108" s="63" t="s">
        <v>29</v>
      </c>
      <c r="E108" s="105">
        <f>E118*0.12</f>
        <v>2.3039999999999998</v>
      </c>
      <c r="F108" s="99"/>
      <c r="G108" s="113"/>
      <c r="H108" s="101">
        <f>E108*F108</f>
        <v>0</v>
      </c>
    </row>
    <row r="109" spans="1:8" s="87" customFormat="1" x14ac:dyDescent="0.25">
      <c r="A109" s="60"/>
      <c r="B109" s="63"/>
      <c r="C109" s="74"/>
      <c r="D109" s="63"/>
      <c r="E109" s="105"/>
      <c r="F109" s="99"/>
      <c r="G109" s="113"/>
      <c r="H109" s="101"/>
    </row>
    <row r="110" spans="1:8" s="87" customFormat="1" ht="76.5" x14ac:dyDescent="0.25">
      <c r="A110" s="60">
        <f>A108+10</f>
        <v>300</v>
      </c>
      <c r="B110" s="67" t="s">
        <v>99</v>
      </c>
      <c r="C110" s="71" t="s">
        <v>100</v>
      </c>
      <c r="D110" s="70" t="s">
        <v>29</v>
      </c>
      <c r="E110" s="105">
        <f>19*0.6*0.5</f>
        <v>5.7</v>
      </c>
      <c r="F110" s="99"/>
      <c r="G110" s="113"/>
      <c r="H110" s="101">
        <f>E110*F110</f>
        <v>0</v>
      </c>
    </row>
    <row r="111" spans="1:8" s="87" customFormat="1" x14ac:dyDescent="0.25">
      <c r="A111" s="60"/>
      <c r="B111" s="63"/>
      <c r="C111" s="74"/>
      <c r="D111" s="63"/>
      <c r="E111" s="105"/>
      <c r="F111" s="99"/>
      <c r="G111" s="113"/>
      <c r="H111" s="101"/>
    </row>
    <row r="112" spans="1:8" s="87" customFormat="1" ht="76.5" x14ac:dyDescent="0.25">
      <c r="A112" s="60">
        <f>A110+10</f>
        <v>310</v>
      </c>
      <c r="B112" s="75" t="s">
        <v>97</v>
      </c>
      <c r="C112" s="71" t="s">
        <v>98</v>
      </c>
      <c r="D112" s="75" t="s">
        <v>45</v>
      </c>
      <c r="E112" s="105">
        <v>19</v>
      </c>
      <c r="F112" s="99"/>
      <c r="G112" s="113"/>
      <c r="H112" s="101">
        <f>E112*F112</f>
        <v>0</v>
      </c>
    </row>
    <row r="113" spans="1:8" s="87" customFormat="1" x14ac:dyDescent="0.25">
      <c r="A113" s="60"/>
      <c r="B113" s="63"/>
      <c r="C113" s="74"/>
      <c r="D113" s="63"/>
      <c r="E113" s="105"/>
      <c r="F113" s="99"/>
      <c r="G113" s="113"/>
      <c r="H113" s="101"/>
    </row>
    <row r="114" spans="1:8" s="87" customFormat="1" ht="63.75" x14ac:dyDescent="0.25">
      <c r="A114" s="60">
        <f>A112+10</f>
        <v>320</v>
      </c>
      <c r="B114" s="54"/>
      <c r="C114" s="66" t="s">
        <v>94</v>
      </c>
      <c r="D114" s="70" t="s">
        <v>20</v>
      </c>
      <c r="E114" s="105">
        <f>6</f>
        <v>6</v>
      </c>
      <c r="F114" s="99"/>
      <c r="G114" s="113"/>
      <c r="H114" s="101">
        <f>E114*F114</f>
        <v>0</v>
      </c>
    </row>
    <row r="115" spans="1:8" s="87" customFormat="1" x14ac:dyDescent="0.25">
      <c r="A115" s="60"/>
      <c r="B115" s="54"/>
      <c r="C115" s="66"/>
      <c r="D115" s="70"/>
      <c r="E115" s="105"/>
      <c r="F115" s="99"/>
      <c r="G115" s="113"/>
      <c r="H115" s="101"/>
    </row>
    <row r="116" spans="1:8" s="87" customFormat="1" ht="102" x14ac:dyDescent="0.25">
      <c r="A116" s="60">
        <f>A114+10</f>
        <v>330</v>
      </c>
      <c r="B116" s="75" t="s">
        <v>95</v>
      </c>
      <c r="C116" s="71" t="s">
        <v>96</v>
      </c>
      <c r="D116" s="75" t="s">
        <v>0</v>
      </c>
      <c r="E116" s="105">
        <v>6</v>
      </c>
      <c r="F116" s="99"/>
      <c r="G116" s="113"/>
      <c r="H116" s="101">
        <f>E116*F116</f>
        <v>0</v>
      </c>
    </row>
    <row r="117" spans="1:8" s="87" customFormat="1" x14ac:dyDescent="0.25">
      <c r="A117" s="60"/>
      <c r="B117" s="75"/>
      <c r="C117" s="71"/>
      <c r="D117" s="75"/>
      <c r="E117" s="105"/>
      <c r="F117" s="99"/>
      <c r="G117" s="113"/>
      <c r="H117" s="101"/>
    </row>
    <row r="118" spans="1:8" s="87" customFormat="1" ht="140.25" x14ac:dyDescent="0.25">
      <c r="A118" s="60">
        <f>A116+10</f>
        <v>340</v>
      </c>
      <c r="B118" s="63" t="s">
        <v>101</v>
      </c>
      <c r="C118" s="74" t="s">
        <v>102</v>
      </c>
      <c r="D118" s="63" t="s">
        <v>20</v>
      </c>
      <c r="E118" s="105">
        <v>19.2</v>
      </c>
      <c r="F118" s="99"/>
      <c r="G118" s="113"/>
      <c r="H118" s="101">
        <f>E118*F118</f>
        <v>0</v>
      </c>
    </row>
    <row r="119" spans="1:8" s="87" customFormat="1" x14ac:dyDescent="0.25">
      <c r="A119" s="60"/>
      <c r="B119" s="63"/>
      <c r="C119" s="74"/>
      <c r="D119" s="63"/>
      <c r="E119" s="105"/>
      <c r="F119" s="99"/>
      <c r="G119" s="113"/>
      <c r="H119" s="101"/>
    </row>
    <row r="120" spans="1:8" s="87" customFormat="1" ht="114.75" x14ac:dyDescent="0.25">
      <c r="A120" s="60">
        <f>A118+10</f>
        <v>350</v>
      </c>
      <c r="B120" s="63"/>
      <c r="C120" s="71" t="s">
        <v>103</v>
      </c>
      <c r="D120" s="63" t="s">
        <v>0</v>
      </c>
      <c r="E120" s="105">
        <v>2</v>
      </c>
      <c r="F120" s="99"/>
      <c r="G120" s="113"/>
      <c r="H120" s="101">
        <f>E120*F120</f>
        <v>0</v>
      </c>
    </row>
    <row r="121" spans="1:8" s="87" customFormat="1" x14ac:dyDescent="0.25">
      <c r="A121" s="60"/>
      <c r="B121" s="63"/>
      <c r="C121" s="103"/>
      <c r="D121" s="103"/>
      <c r="E121" s="105"/>
      <c r="F121" s="99"/>
      <c r="G121" s="113"/>
      <c r="H121" s="101"/>
    </row>
    <row r="122" spans="1:8" s="87" customFormat="1" ht="128.25" customHeight="1" x14ac:dyDescent="0.25">
      <c r="A122" s="60">
        <v>351</v>
      </c>
      <c r="B122" s="63"/>
      <c r="C122" s="71" t="s">
        <v>111</v>
      </c>
      <c r="D122" s="63" t="s">
        <v>0</v>
      </c>
      <c r="E122" s="105">
        <v>2</v>
      </c>
      <c r="F122" s="99"/>
      <c r="G122" s="113"/>
      <c r="H122" s="101">
        <f>E122*F122</f>
        <v>0</v>
      </c>
    </row>
    <row r="123" spans="1:8" s="87" customFormat="1" x14ac:dyDescent="0.25">
      <c r="A123" s="60"/>
      <c r="B123" s="63"/>
      <c r="C123" s="103"/>
      <c r="D123" s="63"/>
      <c r="E123" s="103"/>
      <c r="F123" s="99"/>
      <c r="G123" s="113"/>
      <c r="H123" s="101"/>
    </row>
    <row r="124" spans="1:8" s="87" customFormat="1" ht="38.25" x14ac:dyDescent="0.25">
      <c r="A124" s="60">
        <f>A120+10</f>
        <v>360</v>
      </c>
      <c r="B124" s="63"/>
      <c r="C124" s="71" t="s">
        <v>105</v>
      </c>
      <c r="D124" s="63" t="s">
        <v>0</v>
      </c>
      <c r="E124" s="105">
        <v>2</v>
      </c>
      <c r="F124" s="99"/>
      <c r="G124" s="113"/>
      <c r="H124" s="101">
        <f>E124*F124</f>
        <v>0</v>
      </c>
    </row>
    <row r="125" spans="1:8" s="87" customFormat="1" x14ac:dyDescent="0.25">
      <c r="A125" s="60"/>
      <c r="B125" s="63"/>
      <c r="C125" s="74"/>
      <c r="D125" s="63"/>
      <c r="E125" s="105"/>
      <c r="F125" s="99"/>
      <c r="G125" s="113"/>
      <c r="H125" s="101"/>
    </row>
    <row r="126" spans="1:8" s="87" customFormat="1" ht="52.5" customHeight="1" x14ac:dyDescent="0.25">
      <c r="A126" s="60">
        <f>A124+10</f>
        <v>370</v>
      </c>
      <c r="B126" s="63"/>
      <c r="C126" s="71" t="s">
        <v>106</v>
      </c>
      <c r="D126" s="63" t="s">
        <v>0</v>
      </c>
      <c r="E126" s="105">
        <v>1</v>
      </c>
      <c r="F126" s="99"/>
      <c r="G126" s="113"/>
      <c r="H126" s="101">
        <f>E126*F126</f>
        <v>0</v>
      </c>
    </row>
    <row r="127" spans="1:8" s="87" customFormat="1" x14ac:dyDescent="0.25">
      <c r="A127" s="60"/>
      <c r="B127" s="79"/>
      <c r="C127" s="71"/>
      <c r="D127" s="63"/>
      <c r="E127" s="105"/>
      <c r="F127" s="99"/>
      <c r="G127" s="113"/>
      <c r="H127" s="101"/>
    </row>
    <row r="128" spans="1:8" s="125" customFormat="1" ht="15.75" x14ac:dyDescent="0.25">
      <c r="A128" s="119"/>
      <c r="B128" s="58" t="s">
        <v>87</v>
      </c>
      <c r="C128" s="119"/>
      <c r="D128" s="120"/>
      <c r="E128" s="121"/>
      <c r="F128" s="122"/>
      <c r="G128" s="123"/>
      <c r="H128" s="124"/>
    </row>
    <row r="129" spans="1:8" s="128" customFormat="1" x14ac:dyDescent="0.25">
      <c r="A129" s="88"/>
      <c r="B129" s="89" t="s">
        <v>81</v>
      </c>
      <c r="C129" s="126"/>
      <c r="D129" s="91"/>
      <c r="E129" s="127"/>
      <c r="F129" s="93"/>
      <c r="G129" s="94"/>
      <c r="H129" s="95"/>
    </row>
    <row r="130" spans="1:8" s="128" customFormat="1" x14ac:dyDescent="0.25">
      <c r="A130" s="60"/>
      <c r="B130" s="129"/>
      <c r="C130" s="130"/>
      <c r="D130" s="61"/>
      <c r="E130" s="131"/>
      <c r="F130" s="103"/>
      <c r="G130" s="103"/>
      <c r="H130" s="103"/>
    </row>
    <row r="131" spans="1:8" s="128" customFormat="1" ht="51" x14ac:dyDescent="0.25">
      <c r="A131" s="60">
        <f>A126+10</f>
        <v>380</v>
      </c>
      <c r="B131" s="60"/>
      <c r="C131" s="72" t="s">
        <v>82</v>
      </c>
      <c r="D131" s="61" t="s">
        <v>20</v>
      </c>
      <c r="E131" s="105">
        <f>E17</f>
        <v>722.2</v>
      </c>
      <c r="F131" s="103"/>
      <c r="G131" s="103"/>
      <c r="H131" s="101">
        <f>E131*F131</f>
        <v>0</v>
      </c>
    </row>
    <row r="132" spans="1:8" s="128" customFormat="1" x14ac:dyDescent="0.25">
      <c r="A132" s="88"/>
      <c r="B132" s="89" t="s">
        <v>83</v>
      </c>
      <c r="C132" s="90"/>
      <c r="D132" s="132"/>
      <c r="E132" s="127"/>
      <c r="F132" s="127"/>
      <c r="G132" s="127"/>
      <c r="H132" s="127"/>
    </row>
    <row r="133" spans="1:8" s="128" customFormat="1" x14ac:dyDescent="0.25">
      <c r="A133" s="60"/>
      <c r="B133" s="60"/>
      <c r="C133" s="68"/>
      <c r="D133" s="133"/>
      <c r="E133" s="105"/>
      <c r="F133" s="103"/>
      <c r="G133" s="103"/>
      <c r="H133" s="103"/>
    </row>
    <row r="134" spans="1:8" s="128" customFormat="1" ht="76.5" customHeight="1" x14ac:dyDescent="0.25">
      <c r="A134" s="60">
        <f>A131+10</f>
        <v>390</v>
      </c>
      <c r="B134" s="60" t="s">
        <v>84</v>
      </c>
      <c r="C134" s="73" t="s">
        <v>85</v>
      </c>
      <c r="D134" s="133" t="s">
        <v>86</v>
      </c>
      <c r="E134" s="105">
        <v>1</v>
      </c>
      <c r="F134" s="103"/>
      <c r="G134" s="103"/>
      <c r="H134" s="101">
        <f>E134*F134</f>
        <v>0</v>
      </c>
    </row>
    <row r="135" spans="1:8" s="33" customFormat="1" x14ac:dyDescent="0.25">
      <c r="A135" s="46"/>
      <c r="B135" s="46"/>
      <c r="C135" s="57"/>
      <c r="D135" s="21"/>
      <c r="E135" s="19"/>
      <c r="F135" s="32"/>
      <c r="G135" s="32"/>
      <c r="H135" s="32"/>
    </row>
    <row r="136" spans="1:8" s="33" customFormat="1" x14ac:dyDescent="0.25">
      <c r="A136" s="46"/>
      <c r="B136" s="46"/>
      <c r="C136" s="57"/>
      <c r="D136" s="21"/>
      <c r="E136" s="19"/>
      <c r="F136" s="32"/>
      <c r="G136" s="32"/>
      <c r="H136" s="32"/>
    </row>
    <row r="137" spans="1:8" s="33" customFormat="1" x14ac:dyDescent="0.25">
      <c r="A137" s="46"/>
      <c r="B137" s="46"/>
      <c r="C137" s="57"/>
      <c r="D137" s="21"/>
      <c r="E137" s="19"/>
      <c r="F137" s="32"/>
      <c r="G137" s="32"/>
      <c r="H137" s="32"/>
    </row>
    <row r="138" spans="1:8" s="33" customFormat="1" x14ac:dyDescent="0.25">
      <c r="A138" s="29"/>
      <c r="B138" s="32"/>
      <c r="C138" s="32"/>
      <c r="D138" s="21"/>
      <c r="E138" s="19"/>
      <c r="F138" s="17"/>
      <c r="G138" s="55" t="s">
        <v>10</v>
      </c>
      <c r="H138" s="56">
        <f>SUM(H17:H129)</f>
        <v>0</v>
      </c>
    </row>
    <row r="139" spans="1:8" s="33" customFormat="1" x14ac:dyDescent="0.25">
      <c r="A139" s="29"/>
      <c r="B139" s="32"/>
      <c r="C139" s="32"/>
      <c r="D139" s="21"/>
      <c r="E139" s="19"/>
      <c r="F139" s="17"/>
      <c r="G139" s="55" t="s">
        <v>12</v>
      </c>
      <c r="H139" s="17">
        <f>H138*0.16</f>
        <v>0</v>
      </c>
    </row>
    <row r="140" spans="1:8" s="33" customFormat="1" x14ac:dyDescent="0.25">
      <c r="A140" s="29"/>
      <c r="B140" s="32"/>
      <c r="C140" s="32"/>
      <c r="D140" s="21"/>
      <c r="E140" s="19"/>
      <c r="F140" s="17"/>
      <c r="G140" s="55" t="s">
        <v>11</v>
      </c>
      <c r="H140" s="56">
        <f>H139+H138</f>
        <v>0</v>
      </c>
    </row>
    <row r="141" spans="1:8" x14ac:dyDescent="0.25">
      <c r="C141" s="34" t="s">
        <v>13</v>
      </c>
      <c r="D141" s="21"/>
      <c r="E141" s="19"/>
    </row>
    <row r="142" spans="1:8" s="33" customFormat="1" x14ac:dyDescent="0.25">
      <c r="A142" s="29"/>
      <c r="B142" s="32"/>
      <c r="C142" s="76"/>
      <c r="D142" s="77"/>
      <c r="E142" s="77"/>
      <c r="F142" s="51"/>
      <c r="G142" s="1"/>
      <c r="H142" s="17"/>
    </row>
    <row r="143" spans="1:8" s="33" customFormat="1" x14ac:dyDescent="0.25">
      <c r="A143" s="29"/>
      <c r="B143" s="32"/>
      <c r="C143" s="29"/>
      <c r="D143" s="2"/>
      <c r="E143" s="20"/>
      <c r="F143" s="18"/>
      <c r="G143" s="1"/>
      <c r="H143" s="17"/>
    </row>
    <row r="144" spans="1:8" s="33" customFormat="1" x14ac:dyDescent="0.25">
      <c r="A144" s="29"/>
      <c r="B144" s="32"/>
      <c r="C144" s="29"/>
      <c r="D144" s="2"/>
      <c r="E144" s="20"/>
      <c r="F144" s="18"/>
      <c r="G144" s="1"/>
      <c r="H144" s="17"/>
    </row>
    <row r="145" spans="1:13" s="33" customFormat="1" ht="14.25" x14ac:dyDescent="0.2">
      <c r="A145" s="29"/>
      <c r="B145" s="32"/>
      <c r="C145" s="29"/>
      <c r="D145" s="2"/>
      <c r="E145" s="20"/>
      <c r="F145" s="18"/>
      <c r="G145" s="1"/>
      <c r="H145" s="17"/>
      <c r="M145" s="50"/>
    </row>
    <row r="146" spans="1:13" s="33" customFormat="1" x14ac:dyDescent="0.25">
      <c r="A146" s="29"/>
      <c r="B146" s="32"/>
      <c r="C146" s="29"/>
      <c r="D146" s="2"/>
      <c r="E146" s="20"/>
      <c r="F146" s="18"/>
      <c r="G146" s="1"/>
      <c r="H146" s="17"/>
    </row>
    <row r="147" spans="1:13" s="33" customFormat="1" x14ac:dyDescent="0.25">
      <c r="A147" s="29"/>
      <c r="B147" s="32"/>
      <c r="C147" s="29"/>
      <c r="D147" s="2"/>
      <c r="E147" s="20"/>
      <c r="F147" s="18"/>
      <c r="G147" s="1"/>
      <c r="H147" s="17"/>
    </row>
    <row r="148" spans="1:13" s="33" customFormat="1" x14ac:dyDescent="0.25">
      <c r="A148" s="29"/>
      <c r="B148" s="32"/>
      <c r="C148" s="29"/>
      <c r="D148" s="2"/>
      <c r="E148" s="20"/>
      <c r="F148" s="18"/>
      <c r="G148" s="1"/>
      <c r="H148" s="17"/>
    </row>
    <row r="149" spans="1:13" s="33" customFormat="1" x14ac:dyDescent="0.25">
      <c r="A149" s="29"/>
      <c r="B149" s="32"/>
      <c r="C149" s="29"/>
      <c r="D149" s="2"/>
      <c r="E149" s="20"/>
      <c r="F149" s="18"/>
      <c r="G149" s="1"/>
      <c r="H149" s="17"/>
    </row>
    <row r="150" spans="1:13" s="33" customFormat="1" x14ac:dyDescent="0.25">
      <c r="A150" s="29"/>
      <c r="B150" s="32"/>
      <c r="C150" s="29"/>
      <c r="D150" s="2"/>
      <c r="E150" s="20"/>
      <c r="F150" s="18"/>
      <c r="G150" s="1"/>
      <c r="H150" s="17"/>
    </row>
    <row r="151" spans="1:13" s="33" customFormat="1" x14ac:dyDescent="0.25">
      <c r="A151" s="29"/>
      <c r="B151" s="32"/>
      <c r="C151" s="29"/>
      <c r="D151" s="2"/>
      <c r="E151" s="20"/>
      <c r="F151" s="18"/>
      <c r="G151" s="1"/>
      <c r="H151" s="17"/>
    </row>
    <row r="152" spans="1:13" s="33" customFormat="1" x14ac:dyDescent="0.25">
      <c r="A152" s="29"/>
      <c r="B152" s="32"/>
      <c r="C152" s="29"/>
      <c r="D152" s="2"/>
      <c r="E152" s="20"/>
      <c r="F152" s="18"/>
      <c r="G152" s="1"/>
      <c r="H152" s="17"/>
    </row>
    <row r="153" spans="1:13" s="33" customFormat="1" x14ac:dyDescent="0.25">
      <c r="A153" s="29"/>
      <c r="B153" s="32"/>
      <c r="C153" s="29"/>
      <c r="D153" s="2"/>
      <c r="E153" s="20"/>
      <c r="F153" s="18"/>
      <c r="G153" s="1"/>
      <c r="H153" s="17"/>
    </row>
    <row r="154" spans="1:13" s="33" customFormat="1" x14ac:dyDescent="0.25">
      <c r="A154" s="29"/>
      <c r="B154" s="32"/>
      <c r="C154" s="29"/>
      <c r="D154" s="2"/>
      <c r="E154" s="20"/>
      <c r="F154" s="18"/>
      <c r="G154" s="1"/>
      <c r="H154" s="17"/>
    </row>
    <row r="156" spans="1:13" s="33" customFormat="1" x14ac:dyDescent="0.25">
      <c r="A156" s="29"/>
      <c r="B156" s="32"/>
      <c r="C156" s="29"/>
      <c r="D156" s="2"/>
      <c r="E156" s="20"/>
      <c r="F156" s="18"/>
      <c r="G156" s="1"/>
      <c r="H156" s="17"/>
    </row>
    <row r="157" spans="1:13" s="33" customFormat="1" x14ac:dyDescent="0.25">
      <c r="A157" s="29"/>
      <c r="B157" s="32"/>
      <c r="C157" s="29"/>
      <c r="D157" s="2"/>
      <c r="E157" s="20"/>
      <c r="F157" s="18"/>
      <c r="G157" s="1"/>
      <c r="H157" s="17"/>
    </row>
    <row r="158" spans="1:13" s="33" customFormat="1" x14ac:dyDescent="0.25">
      <c r="A158" s="29"/>
      <c r="B158" s="32"/>
      <c r="C158" s="29"/>
      <c r="D158" s="2"/>
      <c r="E158" s="20"/>
      <c r="F158" s="18"/>
      <c r="G158" s="1"/>
      <c r="H158" s="17"/>
    </row>
    <row r="159" spans="1:13" s="33" customFormat="1" x14ac:dyDescent="0.25">
      <c r="A159" s="29"/>
      <c r="B159" s="32"/>
      <c r="C159" s="29"/>
      <c r="D159" s="2"/>
      <c r="E159" s="20"/>
      <c r="F159" s="18"/>
      <c r="G159" s="1"/>
      <c r="H159" s="17"/>
    </row>
    <row r="160" spans="1:13" s="33" customFormat="1" x14ac:dyDescent="0.25">
      <c r="A160" s="29"/>
      <c r="B160" s="32"/>
      <c r="C160" s="29"/>
      <c r="D160" s="2"/>
      <c r="E160" s="20"/>
      <c r="F160" s="18"/>
      <c r="G160" s="1"/>
      <c r="H160" s="17"/>
    </row>
    <row r="161" spans="1:8" s="33" customFormat="1" x14ac:dyDescent="0.25">
      <c r="A161" s="29"/>
      <c r="B161" s="32"/>
      <c r="C161" s="29"/>
      <c r="D161" s="2"/>
      <c r="E161" s="20"/>
      <c r="F161" s="18"/>
      <c r="G161" s="1"/>
      <c r="H161" s="17"/>
    </row>
    <row r="162" spans="1:8" s="33" customFormat="1" x14ac:dyDescent="0.25">
      <c r="A162" s="29"/>
      <c r="B162" s="32"/>
      <c r="C162" s="29"/>
      <c r="D162" s="2"/>
      <c r="E162" s="20"/>
      <c r="F162" s="18"/>
      <c r="G162" s="1"/>
      <c r="H162" s="17"/>
    </row>
    <row r="163" spans="1:8" s="33" customFormat="1" x14ac:dyDescent="0.25">
      <c r="A163" s="29"/>
      <c r="B163" s="32"/>
      <c r="C163" s="29"/>
      <c r="D163" s="2"/>
      <c r="E163" s="20"/>
      <c r="F163" s="18"/>
      <c r="G163" s="1"/>
      <c r="H163" s="17"/>
    </row>
    <row r="164" spans="1:8" s="33" customFormat="1" x14ac:dyDescent="0.25">
      <c r="A164" s="29"/>
      <c r="B164" s="32"/>
      <c r="C164" s="29"/>
      <c r="D164" s="2"/>
      <c r="E164" s="20"/>
      <c r="F164" s="18"/>
      <c r="G164" s="1"/>
      <c r="H164" s="17"/>
    </row>
    <row r="167" spans="1:8" s="33" customFormat="1" x14ac:dyDescent="0.25">
      <c r="A167" s="29"/>
      <c r="B167" s="32"/>
      <c r="C167" s="29"/>
      <c r="D167" s="2"/>
      <c r="E167" s="20"/>
      <c r="F167" s="18"/>
      <c r="G167" s="1"/>
      <c r="H167" s="17"/>
    </row>
    <row r="168" spans="1:8" s="33" customFormat="1" x14ac:dyDescent="0.25">
      <c r="A168" s="29"/>
      <c r="B168" s="32"/>
      <c r="C168" s="29"/>
      <c r="D168" s="2"/>
      <c r="E168" s="20"/>
      <c r="F168" s="18"/>
      <c r="G168" s="1"/>
      <c r="H168" s="17"/>
    </row>
  </sheetData>
  <protectedRanges>
    <protectedRange sqref="F12" name="Rango1"/>
  </protectedRanges>
  <mergeCells count="3">
    <mergeCell ref="C3:H3"/>
    <mergeCell ref="C4:H4"/>
    <mergeCell ref="C5:H5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Cancha</vt:lpstr>
      <vt:lpstr>Cancha!Títulos_a_imprimir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Jose Armando Salvador Delgado</cp:lastModifiedBy>
  <cp:lastPrinted>2017-07-19T21:42:17Z</cp:lastPrinted>
  <dcterms:created xsi:type="dcterms:W3CDTF">2016-02-04T15:17:47Z</dcterms:created>
  <dcterms:modified xsi:type="dcterms:W3CDTF">2017-07-19T22:10:52Z</dcterms:modified>
</cp:coreProperties>
</file>